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- gavrush\___СМЕТНАЯ ДОКУМЕНТАЦИЯ\ТОРГИ\!04_2020\17_Терней\"/>
    </mc:Choice>
  </mc:AlternateContent>
  <bookViews>
    <workbookView xWindow="32760" yWindow="32760" windowWidth="19440" windowHeight="13410" tabRatio="972"/>
  </bookViews>
  <sheets>
    <sheet name="Сводка затрат" sheetId="15" r:id="rId1"/>
    <sheet name="Т" sheetId="10" state="hidden" r:id="rId2"/>
    <sheet name="ПС Пластун - КТП Терней" sheetId="7" state="hidden" r:id="rId3"/>
    <sheet name="Расчет МРСК" sheetId="9" state="hidden" r:id="rId4"/>
    <sheet name="Расчет МРСК (2)" sheetId="16" state="hidden" r:id="rId5"/>
    <sheet name="09-01-01 ППТ и ПМТ" sheetId="11" state="hidden" r:id="rId6"/>
    <sheet name="освоение лесов" sheetId="12" state="hidden" r:id="rId7"/>
    <sheet name="кадастр" sheetId="14" state="hidden" r:id="rId8"/>
  </sheets>
  <externalReferences>
    <externalReference r:id="rId9"/>
    <externalReference r:id="rId10"/>
  </externalReferences>
  <definedNames>
    <definedName name="GS" localSheetId="5">#REF!</definedName>
    <definedName name="GS" localSheetId="7">#REF!</definedName>
    <definedName name="GS" localSheetId="2">#REF!</definedName>
    <definedName name="GS" localSheetId="3">#REF!</definedName>
    <definedName name="GS" localSheetId="4">#REF!</definedName>
    <definedName name="GS" localSheetId="0">#REF!</definedName>
    <definedName name="GS" localSheetId="1">#REF!</definedName>
    <definedName name="GS">#REF!</definedName>
    <definedName name="Language">[1]Финплан!$J$1</definedName>
    <definedName name="_xlnm.Print_Titles" localSheetId="6">'освоение лесов'!$8:$9</definedName>
    <definedName name="_xlnm.Print_Titles" localSheetId="0">'Сводка затрат'!$13:$13</definedName>
    <definedName name="_xlnm.Print_Titles" localSheetId="1">Т!$13:$13</definedName>
    <definedName name="ИТ" localSheetId="5">[2]мсн!#REF!</definedName>
    <definedName name="ИТ" localSheetId="7">[2]мсн!#REF!</definedName>
    <definedName name="ИТ" localSheetId="2">[2]мсн!#REF!</definedName>
    <definedName name="ИТ" localSheetId="3">[2]мсн!#REF!</definedName>
    <definedName name="ИТ" localSheetId="4">[2]мсн!#REF!</definedName>
    <definedName name="ИТ" localSheetId="0">[2]мсн!#REF!</definedName>
    <definedName name="ИТ" localSheetId="1">[2]мсн!#REF!</definedName>
    <definedName name="ИТ">[2]мсн!#REF!</definedName>
    <definedName name="ллл" localSheetId="5">[2]мсн!#REF!</definedName>
    <definedName name="ллл" localSheetId="2">[2]мсн!#REF!</definedName>
    <definedName name="ллл" localSheetId="3">[2]мсн!#REF!</definedName>
    <definedName name="ллл" localSheetId="4">[2]мсн!#REF!</definedName>
    <definedName name="ллл" localSheetId="0">[2]мсн!#REF!</definedName>
    <definedName name="ллл" localSheetId="1">[2]мсн!#REF!</definedName>
    <definedName name="ллл">[2]мсн!#REF!</definedName>
    <definedName name="москалев" localSheetId="5">[2]мсн!#REF!</definedName>
    <definedName name="москалев" localSheetId="3">[2]мсн!#REF!</definedName>
    <definedName name="москалев" localSheetId="4">[2]мсн!#REF!</definedName>
    <definedName name="москалев" localSheetId="0">[2]мсн!#REF!</definedName>
    <definedName name="москалев">[2]мсн!#REF!</definedName>
    <definedName name="_xlnm.Print_Area" localSheetId="5">'09-01-01 ППТ и ПМТ'!$A$1:$E$10</definedName>
    <definedName name="_xlnm.Print_Area" localSheetId="2">'ПС Пластун - КТП Терней'!$A:$M</definedName>
    <definedName name="_xlnm.Print_Area" localSheetId="3">'Расчет МРСК'!$A:$M</definedName>
    <definedName name="_xlnm.Print_Area" localSheetId="4">'Расчет МРСК (2)'!$A:$M</definedName>
    <definedName name="_xlnm.Print_Area" localSheetId="0">'Сводка затрат'!$A$1:$H$34</definedName>
    <definedName name="_xlnm.Print_Area" localSheetId="1">Т!$A$1:$H$32</definedName>
    <definedName name="упр" localSheetId="5">[2]мсн!#REF!</definedName>
    <definedName name="упр" localSheetId="7">[2]мсн!#REF!</definedName>
    <definedName name="упр" localSheetId="2">[2]мсн!#REF!</definedName>
    <definedName name="упр" localSheetId="3">[2]мсн!#REF!</definedName>
    <definedName name="упр" localSheetId="4">[2]мсн!#REF!</definedName>
    <definedName name="упр" localSheetId="0">[2]мсн!#REF!</definedName>
    <definedName name="упр" localSheetId="1">[2]мсн!#REF!</definedName>
    <definedName name="упр">[2]мсн!#REF!</definedName>
    <definedName name="финансирование" localSheetId="5">#REF!</definedName>
    <definedName name="финансирование" localSheetId="7">#REF!</definedName>
    <definedName name="финансирование" localSheetId="2">#REF!</definedName>
    <definedName name="финансирование" localSheetId="3">#REF!</definedName>
    <definedName name="финансирование" localSheetId="4">#REF!</definedName>
    <definedName name="финансирование" localSheetId="0">#REF!</definedName>
    <definedName name="финансирование" localSheetId="1">#REF!</definedName>
    <definedName name="финансирование">#REF!</definedName>
    <definedName name="юж" localSheetId="5">#REF!</definedName>
    <definedName name="юж" localSheetId="7">#REF!</definedName>
    <definedName name="юж" localSheetId="3">#REF!</definedName>
    <definedName name="юж" localSheetId="4">#REF!</definedName>
    <definedName name="юж" localSheetId="0">#REF!</definedName>
    <definedName name="юж" localSheetId="1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G15" i="15" l="1"/>
  <c r="J22" i="10"/>
  <c r="J21" i="10"/>
  <c r="J20" i="10"/>
  <c r="J17" i="10"/>
  <c r="J16" i="10"/>
  <c r="J15" i="10"/>
  <c r="F24" i="9"/>
  <c r="F27" i="9"/>
  <c r="F21" i="9"/>
  <c r="F17" i="9"/>
  <c r="F18" i="9"/>
  <c r="F16" i="9"/>
  <c r="F12" i="9"/>
  <c r="F13" i="9"/>
  <c r="F11" i="9"/>
  <c r="G11" i="9" l="1"/>
  <c r="G11" i="16"/>
  <c r="J18" i="10" l="1"/>
  <c r="J19" i="10"/>
  <c r="F27" i="16"/>
  <c r="F24" i="16"/>
  <c r="F21" i="16"/>
  <c r="F17" i="16"/>
  <c r="F18" i="16"/>
  <c r="F16" i="16"/>
  <c r="F12" i="16"/>
  <c r="F13" i="16"/>
  <c r="F11" i="16"/>
  <c r="L27" i="16" l="1"/>
  <c r="L18" i="16"/>
  <c r="L11" i="16"/>
  <c r="C72" i="16"/>
  <c r="G27" i="16"/>
  <c r="K27" i="16" s="1"/>
  <c r="G24" i="16"/>
  <c r="L24" i="16" s="1"/>
  <c r="G21" i="16"/>
  <c r="K21" i="16" s="1"/>
  <c r="K22" i="16" s="1"/>
  <c r="G18" i="16"/>
  <c r="K18" i="16" s="1"/>
  <c r="G17" i="16"/>
  <c r="K17" i="16" s="1"/>
  <c r="G16" i="16"/>
  <c r="J16" i="16" s="1"/>
  <c r="G13" i="16"/>
  <c r="G12" i="16"/>
  <c r="K11" i="16"/>
  <c r="K24" i="16" l="1"/>
  <c r="L21" i="16"/>
  <c r="L17" i="16"/>
  <c r="K16" i="16"/>
  <c r="L16" i="16"/>
  <c r="K12" i="16"/>
  <c r="K14" i="16" s="1"/>
  <c r="I12" i="16"/>
  <c r="L12" i="16"/>
  <c r="L14" i="16" s="1"/>
  <c r="H12" i="16"/>
  <c r="J13" i="16"/>
  <c r="K13" i="16"/>
  <c r="L13" i="16"/>
  <c r="K25" i="16"/>
  <c r="K28" i="16"/>
  <c r="I17" i="16"/>
  <c r="J17" i="16"/>
  <c r="H17" i="16"/>
  <c r="H27" i="16"/>
  <c r="L28" i="16"/>
  <c r="J27" i="16"/>
  <c r="J28" i="16" s="1"/>
  <c r="I27" i="16"/>
  <c r="I28" i="16" s="1"/>
  <c r="H18" i="16"/>
  <c r="I18" i="16"/>
  <c r="J18" i="16"/>
  <c r="H21" i="16"/>
  <c r="J21" i="16"/>
  <c r="J22" i="16" s="1"/>
  <c r="L22" i="16"/>
  <c r="I21" i="16"/>
  <c r="I22" i="16" s="1"/>
  <c r="H11" i="16"/>
  <c r="I11" i="16"/>
  <c r="J11" i="16"/>
  <c r="H24" i="16"/>
  <c r="M24" i="16" s="1"/>
  <c r="L25" i="16"/>
  <c r="J24" i="16"/>
  <c r="J25" i="16" s="1"/>
  <c r="I24" i="16"/>
  <c r="I25" i="16" s="1"/>
  <c r="H13" i="16"/>
  <c r="J12" i="16"/>
  <c r="I13" i="16"/>
  <c r="I16" i="16"/>
  <c r="I19" i="16" s="1"/>
  <c r="H16" i="16"/>
  <c r="J26" i="10"/>
  <c r="M12" i="16" l="1"/>
  <c r="L19" i="16"/>
  <c r="L29" i="16" s="1"/>
  <c r="M13" i="16"/>
  <c r="M11" i="16"/>
  <c r="K19" i="16"/>
  <c r="J19" i="16"/>
  <c r="M17" i="16"/>
  <c r="H25" i="16"/>
  <c r="M25" i="16" s="1"/>
  <c r="I14" i="16"/>
  <c r="I29" i="16" s="1"/>
  <c r="H14" i="16"/>
  <c r="M21" i="16"/>
  <c r="H22" i="16"/>
  <c r="M22" i="16" s="1"/>
  <c r="H19" i="16"/>
  <c r="M16" i="16"/>
  <c r="J14" i="16"/>
  <c r="M18" i="16"/>
  <c r="M27" i="16"/>
  <c r="H28" i="16"/>
  <c r="M28" i="16" s="1"/>
  <c r="H11" i="9"/>
  <c r="J11" i="9"/>
  <c r="M19" i="16" l="1"/>
  <c r="K29" i="16"/>
  <c r="J29" i="16"/>
  <c r="H29" i="16"/>
  <c r="M14" i="16"/>
  <c r="G25" i="10"/>
  <c r="G24" i="10"/>
  <c r="G26" i="10" s="1"/>
  <c r="G15" i="10"/>
  <c r="M29" i="16" l="1"/>
  <c r="C13" i="14"/>
  <c r="E17" i="14" s="1"/>
  <c r="C17" i="14" s="1"/>
  <c r="C6" i="14"/>
  <c r="C22" i="14"/>
  <c r="E25" i="14" s="1"/>
  <c r="C25" i="14" s="1"/>
  <c r="F33" i="14"/>
  <c r="E33" i="14"/>
  <c r="C26" i="14"/>
  <c r="A23" i="14"/>
  <c r="A22" i="14"/>
  <c r="C16" i="14"/>
  <c r="C8" i="14"/>
  <c r="C7" i="14"/>
  <c r="A6" i="14"/>
  <c r="A30" i="14" l="1"/>
  <c r="F29" i="14"/>
  <c r="F30" i="14" s="1"/>
  <c r="F20" i="14"/>
  <c r="F21" i="14" s="1"/>
  <c r="A21" i="14"/>
  <c r="E9" i="14"/>
  <c r="C9" i="14" s="1"/>
  <c r="F11" i="14" s="1"/>
  <c r="F12" i="14" s="1"/>
  <c r="A12" i="14" l="1"/>
  <c r="A31" i="14"/>
  <c r="F31" i="14"/>
  <c r="F32" i="14" s="1"/>
  <c r="F34" i="14" s="1"/>
  <c r="G17" i="10" l="1"/>
  <c r="G11" i="12" l="1"/>
  <c r="G14" i="12"/>
  <c r="G30" i="12" s="1"/>
  <c r="G16" i="12"/>
  <c r="G18" i="12"/>
  <c r="G21" i="12" s="1"/>
  <c r="G26" i="12"/>
  <c r="G27" i="12"/>
  <c r="G28" i="12"/>
  <c r="G16" i="10"/>
  <c r="G18" i="10" s="1"/>
  <c r="E9" i="11"/>
  <c r="E10" i="11" s="1"/>
  <c r="F9" i="11"/>
  <c r="G23" i="12" l="1"/>
  <c r="G24" i="12"/>
  <c r="G22" i="12"/>
  <c r="G29" i="12"/>
  <c r="G31" i="12" s="1"/>
  <c r="H17" i="10"/>
  <c r="H16" i="10"/>
  <c r="H15" i="10"/>
  <c r="G32" i="12" l="1"/>
  <c r="G33" i="12" s="1"/>
  <c r="G34" i="12" l="1"/>
  <c r="G35" i="12" s="1"/>
  <c r="G18" i="9"/>
  <c r="G17" i="9"/>
  <c r="K17" i="9" l="1"/>
  <c r="H17" i="9"/>
  <c r="J17" i="9"/>
  <c r="I17" i="9"/>
  <c r="J18" i="9"/>
  <c r="H18" i="9"/>
  <c r="I18" i="9"/>
  <c r="K18" i="9"/>
  <c r="L18" i="9" l="1"/>
  <c r="M18" i="9" s="1"/>
  <c r="L17" i="9"/>
  <c r="M17" i="9" s="1"/>
  <c r="N17" i="9"/>
  <c r="N18" i="9"/>
  <c r="H18" i="10" l="1"/>
  <c r="G16" i="9" l="1"/>
  <c r="G27" i="9"/>
  <c r="J27" i="9" s="1"/>
  <c r="G24" i="9"/>
  <c r="G21" i="9"/>
  <c r="K22" i="7"/>
  <c r="K19" i="7"/>
  <c r="K16" i="7"/>
  <c r="K12" i="7"/>
  <c r="K13" i="7"/>
  <c r="K11" i="7"/>
  <c r="D16" i="7"/>
  <c r="K21" i="9" l="1"/>
  <c r="I21" i="9"/>
  <c r="I22" i="9" s="1"/>
  <c r="J21" i="9"/>
  <c r="J22" i="9" s="1"/>
  <c r="H21" i="9"/>
  <c r="I16" i="9"/>
  <c r="H16" i="9"/>
  <c r="H19" i="9" s="1"/>
  <c r="K16" i="9"/>
  <c r="K19" i="9" s="1"/>
  <c r="J16" i="9"/>
  <c r="J19" i="9" s="1"/>
  <c r="H27" i="9"/>
  <c r="J28" i="9"/>
  <c r="I27" i="9"/>
  <c r="I28" i="9" s="1"/>
  <c r="K27" i="9"/>
  <c r="K28" i="9" s="1"/>
  <c r="H24" i="9"/>
  <c r="H25" i="9" s="1"/>
  <c r="K24" i="9"/>
  <c r="K25" i="9" s="1"/>
  <c r="K11" i="9"/>
  <c r="I11" i="9"/>
  <c r="I19" i="9"/>
  <c r="K22" i="9"/>
  <c r="J24" i="9"/>
  <c r="J25" i="9" s="1"/>
  <c r="I24" i="9"/>
  <c r="I25" i="9" s="1"/>
  <c r="G13" i="9"/>
  <c r="J13" i="9" s="1"/>
  <c r="G12" i="9"/>
  <c r="J12" i="9" s="1"/>
  <c r="L21" i="9" l="1"/>
  <c r="M21" i="9" s="1"/>
  <c r="I12" i="9"/>
  <c r="K12" i="9"/>
  <c r="H12" i="9"/>
  <c r="H13" i="9"/>
  <c r="I13" i="9"/>
  <c r="K13" i="9"/>
  <c r="L19" i="9"/>
  <c r="H28" i="9"/>
  <c r="L28" i="9" s="1"/>
  <c r="L27" i="9"/>
  <c r="M27" i="9" s="1"/>
  <c r="L11" i="9"/>
  <c r="M11" i="9" s="1"/>
  <c r="H22" i="9"/>
  <c r="L22" i="9" s="1"/>
  <c r="L16" i="9"/>
  <c r="M16" i="9" s="1"/>
  <c r="L24" i="9"/>
  <c r="M24" i="9" s="1"/>
  <c r="L25" i="9"/>
  <c r="M19" i="9" l="1"/>
  <c r="D21" i="10" s="1"/>
  <c r="K14" i="9"/>
  <c r="K29" i="9" s="1"/>
  <c r="L12" i="9"/>
  <c r="M12" i="9" s="1"/>
  <c r="J14" i="9"/>
  <c r="J29" i="9" s="1"/>
  <c r="I14" i="9"/>
  <c r="I29" i="9" s="1"/>
  <c r="N16" i="9"/>
  <c r="N19" i="9" s="1"/>
  <c r="N11" i="9"/>
  <c r="H14" i="9"/>
  <c r="H29" i="9" s="1"/>
  <c r="N24" i="9"/>
  <c r="N25" i="9" s="1"/>
  <c r="M25" i="9"/>
  <c r="D22" i="10" s="1"/>
  <c r="N21" i="9"/>
  <c r="N22" i="9" s="1"/>
  <c r="M22" i="9"/>
  <c r="N27" i="9"/>
  <c r="N28" i="9" s="1"/>
  <c r="M28" i="9"/>
  <c r="L13" i="9"/>
  <c r="M13" i="9" s="1"/>
  <c r="N12" i="9" l="1"/>
  <c r="H21" i="10"/>
  <c r="H22" i="10"/>
  <c r="L29" i="9"/>
  <c r="N13" i="9"/>
  <c r="N14" i="9" s="1"/>
  <c r="N29" i="9" s="1"/>
  <c r="M14" i="9"/>
  <c r="D20" i="10" s="1"/>
  <c r="L14" i="9"/>
  <c r="M29" i="9" l="1"/>
  <c r="D23" i="10"/>
  <c r="D24" i="10" s="1"/>
  <c r="H23" i="10" l="1"/>
  <c r="H20" i="10"/>
  <c r="H24" i="10"/>
  <c r="D25" i="10"/>
  <c r="H25" i="10" s="1"/>
  <c r="F19" i="7"/>
  <c r="G19" i="7" s="1"/>
  <c r="F25" i="7"/>
  <c r="G25" i="7" s="1"/>
  <c r="H25" i="7" s="1"/>
  <c r="F22" i="7"/>
  <c r="G22" i="7" s="1"/>
  <c r="J22" i="7" s="1"/>
  <c r="I53" i="7"/>
  <c r="I17" i="10" l="1"/>
  <c r="I15" i="10"/>
  <c r="I21" i="10"/>
  <c r="I16" i="10"/>
  <c r="I22" i="10"/>
  <c r="I20" i="10"/>
  <c r="D20" i="15" s="1"/>
  <c r="D26" i="10"/>
  <c r="H26" i="10" s="1"/>
  <c r="I25" i="7"/>
  <c r="J25" i="7"/>
  <c r="K25" i="7"/>
  <c r="K26" i="7" s="1"/>
  <c r="I19" i="7"/>
  <c r="I20" i="7" s="1"/>
  <c r="H19" i="7"/>
  <c r="K20" i="7"/>
  <c r="J19" i="7"/>
  <c r="J20" i="7" s="1"/>
  <c r="J26" i="7"/>
  <c r="H22" i="7"/>
  <c r="I22" i="7"/>
  <c r="I23" i="7"/>
  <c r="K23" i="7"/>
  <c r="J23" i="7"/>
  <c r="G16" i="7"/>
  <c r="F16" i="7"/>
  <c r="G16" i="15" l="1"/>
  <c r="H16" i="15" s="1"/>
  <c r="D21" i="15"/>
  <c r="D22" i="15"/>
  <c r="H22" i="15" s="1"/>
  <c r="G17" i="15"/>
  <c r="H17" i="15" s="1"/>
  <c r="H20" i="15"/>
  <c r="L25" i="7"/>
  <c r="I26" i="7"/>
  <c r="H16" i="7"/>
  <c r="L19" i="7"/>
  <c r="H20" i="7"/>
  <c r="L20" i="7" s="1"/>
  <c r="L22" i="7"/>
  <c r="H26" i="7"/>
  <c r="L26" i="7" s="1"/>
  <c r="H23" i="7"/>
  <c r="L23" i="7" s="1"/>
  <c r="I16" i="7"/>
  <c r="J16" i="7"/>
  <c r="H21" i="15" l="1"/>
  <c r="D23" i="15"/>
  <c r="D24" i="15" s="1"/>
  <c r="J24" i="10"/>
  <c r="H15" i="15"/>
  <c r="G18" i="15"/>
  <c r="H23" i="15"/>
  <c r="M19" i="7"/>
  <c r="M20" i="7" s="1"/>
  <c r="N19" i="7"/>
  <c r="N20" i="7" s="1"/>
  <c r="M25" i="7"/>
  <c r="M26" i="7" s="1"/>
  <c r="N25" i="7"/>
  <c r="N26" i="7" s="1"/>
  <c r="M22" i="7"/>
  <c r="M23" i="7" s="1"/>
  <c r="N22" i="7"/>
  <c r="N23" i="7" s="1"/>
  <c r="J17" i="7"/>
  <c r="J27" i="7" s="1"/>
  <c r="I17" i="7"/>
  <c r="I27" i="7" s="1"/>
  <c r="K17" i="7"/>
  <c r="L16" i="7"/>
  <c r="H17" i="7"/>
  <c r="H27" i="7" s="1"/>
  <c r="G24" i="15" l="1"/>
  <c r="H24" i="15" s="1"/>
  <c r="H18" i="15"/>
  <c r="D25" i="15"/>
  <c r="M16" i="7"/>
  <c r="M17" i="7" s="1"/>
  <c r="N16" i="7"/>
  <c r="N17" i="7" s="1"/>
  <c r="L17" i="7"/>
  <c r="D26" i="15" l="1"/>
  <c r="G25" i="15"/>
  <c r="H25" i="15" s="1"/>
  <c r="F11" i="7"/>
  <c r="G11" i="7" s="1"/>
  <c r="G26" i="15" l="1"/>
  <c r="H26" i="15" s="1"/>
  <c r="I11" i="7"/>
  <c r="H11" i="7"/>
  <c r="J11" i="7"/>
  <c r="F12" i="7"/>
  <c r="K24" i="10" l="1"/>
  <c r="G36" i="10"/>
  <c r="L11" i="7"/>
  <c r="G12" i="7"/>
  <c r="F13" i="7"/>
  <c r="G13" i="7" s="1"/>
  <c r="M11" i="7" l="1"/>
  <c r="N11" i="7"/>
  <c r="I12" i="7"/>
  <c r="J12" i="7"/>
  <c r="J14" i="7" s="1"/>
  <c r="H12" i="7"/>
  <c r="J13" i="7"/>
  <c r="H13" i="7"/>
  <c r="I13" i="7"/>
  <c r="J28" i="7" l="1"/>
  <c r="J29" i="7" s="1"/>
  <c r="H14" i="7"/>
  <c r="L12" i="7"/>
  <c r="K14" i="7"/>
  <c r="K27" i="7" s="1"/>
  <c r="I14" i="7"/>
  <c r="L13" i="7"/>
  <c r="I28" i="7" l="1"/>
  <c r="I29" i="7" s="1"/>
  <c r="K28" i="7"/>
  <c r="K29" i="7" s="1"/>
  <c r="M12" i="7"/>
  <c r="N12" i="7"/>
  <c r="N13" i="7"/>
  <c r="M13" i="7"/>
  <c r="L14" i="7"/>
  <c r="L27" i="7"/>
  <c r="H28" i="7"/>
  <c r="M14" i="7" l="1"/>
  <c r="M27" i="7" s="1"/>
  <c r="M28" i="7" s="1"/>
  <c r="M29" i="7" s="1"/>
  <c r="N14" i="7"/>
  <c r="L28" i="7"/>
  <c r="H29" i="7"/>
  <c r="L29" i="7" s="1"/>
  <c r="N27" i="7" l="1"/>
  <c r="N28" i="7" s="1"/>
  <c r="N29" i="7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30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<sst xmlns="http://schemas.openxmlformats.org/spreadsheetml/2006/main" count="573" uniqueCount="282">
  <si>
    <t>(наименование стройки)</t>
  </si>
  <si>
    <t>№ пп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</si>
  <si>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</si>
  <si>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</si>
  <si>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</si>
  <si>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</si>
  <si>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Глава 9. Прочие работы и затраты</t>
  </si>
  <si>
    <t>Итого по Главе 9. "Прочие работы и затраты"</t>
  </si>
  <si>
    <t>Глава 12. Публичный технологический и ценовой аудит, проектные и изыскательские работы</t>
  </si>
  <si>
    <t>Пусконаладочные работы</t>
  </si>
  <si>
    <t>ПИР</t>
  </si>
  <si>
    <t>-</t>
  </si>
  <si>
    <t>1.1.</t>
  </si>
  <si>
    <t>3% - непредвиденные затраты (при согласовании с заказчиком до 10%)</t>
  </si>
  <si>
    <t>2,6 - 3,18% - содержание службы заказчика-застройщика, строительный контроль;</t>
  </si>
  <si>
    <t>7,5 - 8,5% - проектно-изыскательские работы и авторский надзор;</t>
  </si>
  <si>
    <t>3,9% - временные здания и сооружения (при реконструкции и расширении применяется коэффициент 0,8);</t>
  </si>
  <si>
    <t>1,0-4,0% - благоустройство;</t>
  </si>
  <si>
    <t>1,0-5,0% - подготовительные работы;</t>
  </si>
  <si>
    <t>по п.4.7:</t>
  </si>
  <si>
    <t>Для подстанций:</t>
  </si>
  <si>
    <t xml:space="preserve">1. </t>
  </si>
  <si>
    <t>Коэффициенты, учитывающие лимитированные затраты, условия производства работ, прочие затраты и т.д.:</t>
  </si>
  <si>
    <t>2.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</si>
  <si>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</si>
  <si>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 (реконструкции) подстанций и линий электропередач для нужд ОАО "Холдинг МРСК", 2012 г..</t>
  </si>
  <si>
    <t>1.</t>
  </si>
  <si>
    <t>Примечания:</t>
  </si>
  <si>
    <t>Коэффициента учитывающего общий объем финансовых потребностей</t>
  </si>
  <si>
    <t>НДС 20%</t>
  </si>
  <si>
    <t xml:space="preserve">Итого по разделу 1 </t>
  </si>
  <si>
    <t>табл. 18</t>
  </si>
  <si>
    <t>табл. 17</t>
  </si>
  <si>
    <t>табл. 19</t>
  </si>
  <si>
    <t>Содержание службы заказчика-застройщика, строительный контроль</t>
  </si>
  <si>
    <t>ПИР в процентном отношении от всего</t>
  </si>
  <si>
    <t>Прочие</t>
  </si>
  <si>
    <t>Оборудование, приспособления и производственный инвентарь</t>
  </si>
  <si>
    <t>Строительно-монтажные работы</t>
  </si>
  <si>
    <t>в том числе</t>
  </si>
  <si>
    <t>Всего, руб.</t>
  </si>
  <si>
    <t>Стоимость в ценах 2001г, тыс.руб.</t>
  </si>
  <si>
    <t>Коэффициенты, учитывающие лимитированные затраты, условия производства работ, прочие затраты и т.д.</t>
  </si>
  <si>
    <t>Объем</t>
  </si>
  <si>
    <t>Цена за ед. объема, в ценах 2001г,  тыс.руб.</t>
  </si>
  <si>
    <t>Обоснование</t>
  </si>
  <si>
    <t>Наименование</t>
  </si>
  <si>
    <t>№ п.п.</t>
  </si>
  <si>
    <t xml:space="preserve">          Расчет произведен согласно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</si>
  <si>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 xml:space="preserve">Расчет стоимости объектов по укрупненным показателям стоимости строительства(реконструкции) подстанций и линий электропередач </t>
  </si>
  <si>
    <t>7,0 - 8,5% - прочие работы и затраты</t>
  </si>
  <si>
    <t>К=((1+1+3,9*0,8+7,5+2,6+7+3))/100+1)*1,11=1,39</t>
  </si>
  <si>
    <t>Ячейка силового трансформатора мощностью 4 МВ.А - 35/20 кВ, шт.</t>
  </si>
  <si>
    <t>РУ 35 кВ, шт.</t>
  </si>
  <si>
    <t>РУ 20 кВ, шт.</t>
  </si>
  <si>
    <t xml:space="preserve">          Перевод в текущие  цены, 4 квартал 2019г.,осуществлен с учетом индексов, указанных в письме Минстроя России  №50583-ДВ/09 от  25.12.2019, №46999-ДВ от 09.12.2019.</t>
  </si>
  <si>
    <t>Стоимость в ценах 4 кв. 2019 год с учетом ДВ коэффициента К=1,09  ( руб.)</t>
  </si>
  <si>
    <t xml:space="preserve">Итого в ценах 4 кв. 2019 года </t>
  </si>
  <si>
    <t>ВСЕГО по расчету в ценах 4 кв. 2019 года с НДС</t>
  </si>
  <si>
    <t xml:space="preserve"> Раздел 1. Реконструкция ПС Пластун с установкой силового трансформатора 35/20 кВ 4 МВА</t>
  </si>
  <si>
    <t xml:space="preserve"> Раздел 2. Строительство центра питания поселка ПС 20/10 кВ 4МВА</t>
  </si>
  <si>
    <t>1,11 - Коэффициент изменения конструктивных решений и оборудования более 50%.</t>
  </si>
  <si>
    <t>Для ВЛ:</t>
  </si>
  <si>
    <t xml:space="preserve">2. </t>
  </si>
  <si>
    <t>2.1.</t>
  </si>
  <si>
    <t>по п.2.7:</t>
  </si>
  <si>
    <t>1,5% - благоустройство;</t>
  </si>
  <si>
    <t>2,5-3,3% - временные здания и сооружения (при реконструкции и расширении применяется коэффициент 0,8);</t>
  </si>
  <si>
    <t>7,5 - 9% - проектно-изыскательские работы и авторский надзор;</t>
  </si>
  <si>
    <t>5,0 - 8,0% - прочие работы и затраты</t>
  </si>
  <si>
    <t>К=((1,5+2,5+7,5+2,6+5+3))/100+1)=1,22</t>
  </si>
  <si>
    <t>табл. 6
интерполяц.</t>
  </si>
  <si>
    <t xml:space="preserve">Итого по разделу 2 </t>
  </si>
  <si>
    <t>ВЛ 20кВ АС 95/16 1 цепь, км</t>
  </si>
  <si>
    <t>табл. 2</t>
  </si>
  <si>
    <t>Итого по разделу 3</t>
  </si>
  <si>
    <t>КЛ 20кВ АПвПу2Г 3(1х150) 1 цепь, км</t>
  </si>
  <si>
    <t xml:space="preserve">3. </t>
  </si>
  <si>
    <t>Для КЛ:</t>
  </si>
  <si>
    <t>3.1.</t>
  </si>
  <si>
    <t>по п.3.3:</t>
  </si>
  <si>
    <t>1,5-3,9% - временные здания и сооружения (при реконструкции и расширении применяется коэффициент 0,8);</t>
  </si>
  <si>
    <t>3,0 - 8,0% - прочие работы и затраты</t>
  </si>
  <si>
    <t>К=((1,5+1,5+7,5+2,6+3+3))/100+1)=1,19</t>
  </si>
  <si>
    <t>экстрополяция</t>
  </si>
  <si>
    <t xml:space="preserve"> Раздел 4. Строительство ВЛ 20кВ АС 95/16 протяженность 30км</t>
  </si>
  <si>
    <t>Итого по разделу 4</t>
  </si>
  <si>
    <t xml:space="preserve"> Раздел 5. Строительство КЛ 20кВ АПвПу2Г 3(1х150) протяженность 26км</t>
  </si>
  <si>
    <t>Итого по разделу 5</t>
  </si>
  <si>
    <t>табл. 23
применит.</t>
  </si>
  <si>
    <t>Шунтовая конденсаторная батарея 4,8 Мвар, шт.</t>
  </si>
  <si>
    <t xml:space="preserve"> Раздел 3. Установка БСК 20 кВ мощностью 5 Мвар</t>
  </si>
  <si>
    <t>КТП мощностью 4 МВ.А - 20/10 кВ, шт.</t>
  </si>
  <si>
    <t>Разработка проектной документации для строительства распределительных сетей в рамках присоединения пос. Терней к централизованному электроснабжению (ПС 35/20 кВ- 4 МВА, ЛЭП 20 кВ-56 км., ТП 20/10 кВ-4 МВА);</t>
  </si>
  <si>
    <t>табл. 9
применит.</t>
  </si>
  <si>
    <t>Сметная стоимость, тыс.руб.</t>
  </si>
  <si>
    <t>Общая сметная стоимость,тыс. руб.</t>
  </si>
  <si>
    <t>СМР</t>
  </si>
  <si>
    <t>Итого по Главе 12. "Публичный технологический и ценовой аудит, проектные и изыскательские работы"</t>
  </si>
  <si>
    <t xml:space="preserve">Разработка проектной документации на строительство распределительных сетей 20 кВ для централизованного электроснабжения пос. Терней </t>
  </si>
  <si>
    <t>Реклоузер 20 кВ, шт.</t>
  </si>
  <si>
    <t>Реклоузер 10 кВ, шт.</t>
  </si>
  <si>
    <t>табл. 7</t>
  </si>
  <si>
    <t xml:space="preserve"> </t>
  </si>
  <si>
    <t>табл. 7
применит.</t>
  </si>
  <si>
    <t>СВОДКА ЗАТРАТ</t>
  </si>
  <si>
    <t>Составлена в ценах по состоянию на 1 кв. 2020 год</t>
  </si>
  <si>
    <t>Кадастровые работы</t>
  </si>
  <si>
    <t>Разработка документации по планировке территории</t>
  </si>
  <si>
    <t>Проект освоения лесов</t>
  </si>
  <si>
    <t>ПИР по объекту: Строительство ПС 20/10 кВ со средствами компенсации реактивной мощности</t>
  </si>
  <si>
    <t>СМЕТА № 09-01-01</t>
  </si>
  <si>
    <t>на проектные (изыскательские)  работы</t>
  </si>
  <si>
    <t xml:space="preserve">Наименование вида проектных работ:  </t>
  </si>
  <si>
    <t>Разработка документации по планировке территории для филиала "Приморские ЭС" (проект планировки, проект межевания) (линейный объект 20 кВ)</t>
  </si>
  <si>
    <t>Характеристика предприятия, здания, 
сооружения или вид работ</t>
  </si>
  <si>
    <t>Намер частей, глав, таблиц, параграфов 
и пунктов указаний к раздделу справочника 
базовых цен на проектные работыи изыскательские работы для строителей</t>
  </si>
  <si>
    <t>Расчет стоимости (a+bx)Kj или (стоимость строительно-
монтажных работ)*проц./100 или количество*цена тыс.руб.</t>
  </si>
  <si>
    <t>Стоимость работ, руб.</t>
  </si>
  <si>
    <t xml:space="preserve">Проект планировки территорий при 
площади проектируемой территории свыше 25 до 50 га
</t>
  </si>
  <si>
    <r>
      <t xml:space="preserve">СБЦП "Территориальное плани рование и 
планировка территорий (2010)" табл.3 п.6
(СБЦП 01-3-6 (интерполяция)
</t>
    </r>
    <r>
      <rPr>
        <i/>
        <sz val="10"/>
        <color theme="1"/>
        <rFont val="Calibri"/>
        <family val="2"/>
        <charset val="204"/>
        <scheme val="minor"/>
      </rPr>
      <t>Стадийность проектирования;
Дальневосточный коэффициент;
Письмо Минстроя РФ №5414-ИФ/09 от 19.02.2020</t>
    </r>
  </si>
  <si>
    <t>Итого по смете</t>
  </si>
  <si>
    <r>
      <t xml:space="preserve">((1496,98+71,28* (0.4 * 50.0 + 0.6 * 112))))*(0,3+0,4)*1,234*4,32
(A+B*(0.4 * Xмакс + 0.6 * Xзад))*(Kи1+Kи2)*Ки3*Кинф
</t>
    </r>
    <r>
      <rPr>
        <i/>
        <sz val="10"/>
        <color theme="1"/>
        <rFont val="Calibri"/>
        <family val="2"/>
        <charset val="204"/>
        <scheme val="minor"/>
      </rPr>
      <t>Ки1=0,3 проект планировки территории</t>
    </r>
    <r>
      <rPr>
        <sz val="10"/>
        <rFont val="Arial Cyr"/>
        <charset val="204"/>
      </rPr>
      <t xml:space="preserve">
</t>
    </r>
    <r>
      <rPr>
        <i/>
        <sz val="10"/>
        <rFont val="Calibri"/>
        <family val="2"/>
        <charset val="204"/>
        <scheme val="minor"/>
      </rPr>
      <t>Ки1=0,3 проект планировки территории</t>
    </r>
    <r>
      <rPr>
        <i/>
        <sz val="10"/>
        <color theme="1"/>
        <rFont val="Calibri"/>
        <family val="2"/>
        <charset val="204"/>
        <scheme val="minor"/>
      </rPr>
      <t xml:space="preserve">
Ки3=1,234
Кинф=4,32</t>
    </r>
  </si>
  <si>
    <t>Сумма от п.6-7</t>
  </si>
  <si>
    <t>Всего по смете:</t>
  </si>
  <si>
    <t>8</t>
  </si>
  <si>
    <t>20% от п.6
2 337 787.06 руб * 20 / 100</t>
  </si>
  <si>
    <t>НДС</t>
  </si>
  <si>
    <t>7</t>
  </si>
  <si>
    <t>Коэф - т 4.40 от п.5
531 315.24 руб * 4.40</t>
  </si>
  <si>
    <t>Письмо Минстроя России от 19.02.2020 №5414-ИФ/09</t>
  </si>
  <si>
    <t>Индекс на I квартал 2020 года на изыскательские работы к уровню цен на 01.01.2001</t>
  </si>
  <si>
    <t>6</t>
  </si>
  <si>
    <t>Итого по смете:</t>
  </si>
  <si>
    <t>5</t>
  </si>
  <si>
    <t>Сумма от п.4.1-4.5</t>
  </si>
  <si>
    <t>Всего Прочие расходы:</t>
  </si>
  <si>
    <t>4.6</t>
  </si>
  <si>
    <t>Коэф - т 0.15 от п.1.3, 4.1 - 4.3
(257 465.60 + 70 803.04) руб * 0.15</t>
  </si>
  <si>
    <t>ОУ п. 8е</t>
  </si>
  <si>
    <t>Надбавка при выполнении изысканий в южных районах Дальнего Востока</t>
  </si>
  <si>
    <t>4.5</t>
  </si>
  <si>
    <t>п.8д О.у. Табл.3</t>
  </si>
  <si>
    <t>Районная надбавка от полевых работ. Районный коэффициент к зар. плате 1.3</t>
  </si>
  <si>
    <t>4.4</t>
  </si>
  <si>
    <t>6% от п.1.3, 4.1
(257 465.60 + 16 091.60) руб * 1.0 * 1 * 6 / 100</t>
  </si>
  <si>
    <t>О.у. п.13</t>
  </si>
  <si>
    <t>4.3</t>
  </si>
  <si>
    <t>14% от п.1.3, 4.1
(257 465.60 + 16 091.60) руб * 14 / 100</t>
  </si>
  <si>
    <t>О.у. п.10 табл 5</t>
  </si>
  <si>
    <t>Расходы по внешнему транспорту. Расстояние проезда и перевозки в одном направлении св 25 до 100 км. Продолжительность экспедиции до 1 мес</t>
  </si>
  <si>
    <t>4.2</t>
  </si>
  <si>
    <t>6.25% от п.1.3
257 465.60 руб * 6.25 / 100</t>
  </si>
  <si>
    <t>О.у. п.9 табл 4</t>
  </si>
  <si>
    <t>Расходы по внутреннему транспорту. Расстояние от базы до участка изысканий до 5 км. Сметная стоимость полевых изыск.работ до 75 тыс.руб</t>
  </si>
  <si>
    <t>4.1</t>
  </si>
  <si>
    <t>Прочие расходы</t>
  </si>
  <si>
    <t>Раздел</t>
  </si>
  <si>
    <t>4</t>
  </si>
  <si>
    <t>Сумма от п.3.2-3.4</t>
  </si>
  <si>
    <t>Всего Камеральные работы:</t>
  </si>
  <si>
    <t>3.5</t>
  </si>
  <si>
    <t>Коэф - т 0.15 от п.3.2
83 652.80 руб * 0.15</t>
  </si>
  <si>
    <t>3.4</t>
  </si>
  <si>
    <t>Коэф - т 0.1 от п.3.2
83 652.80 руб * 0.1</t>
  </si>
  <si>
    <t>Районная надбавка. Районный коэффициент к зар. плате 1.2</t>
  </si>
  <si>
    <t>3.3</t>
  </si>
  <si>
    <t>Итого Камеральные работы:</t>
  </si>
  <si>
    <t>3.2</t>
  </si>
  <si>
    <t>K1 = 0.7
Гл. 2 п.5</t>
  </si>
  <si>
    <t>Стоимость работ по созданию на застроенной территории планов подеревной съемки с координированием деревьев</t>
  </si>
  <si>
    <t/>
  </si>
  <si>
    <t>Коэффициенты</t>
  </si>
  <si>
    <t>1067 руб * 112 * 0.7</t>
  </si>
  <si>
    <t>СБЦи5.6_0-2-9-5-2-2 Часть I, Глава 2, Таблица 9.п. п.5</t>
  </si>
  <si>
    <t>Инженерно-топографические планы. Масштаб съемки 1:500. Высота сечения рельефа 0,5 м. Категория сложности II. Вид территории: застроенная</t>
  </si>
  <si>
    <t>3.1</t>
  </si>
  <si>
    <t>Камеральные работы</t>
  </si>
  <si>
    <t>3</t>
  </si>
  <si>
    <t>Сумма от п.2.1</t>
  </si>
  <si>
    <t>Всего Лабораторные работы:</t>
  </si>
  <si>
    <t>2.2</t>
  </si>
  <si>
    <t>Лабораторные работы</t>
  </si>
  <si>
    <t>2</t>
  </si>
  <si>
    <t>Сумма от п.1.2</t>
  </si>
  <si>
    <t>Всего Полевые работы:</t>
  </si>
  <si>
    <t>1.3</t>
  </si>
  <si>
    <t>3284 руб * 112 * 0.7</t>
  </si>
  <si>
    <t>СБЦи5.6_0-2-9-5-2-1 Часть I, Глава 2, Таблица 9.п. п.5</t>
  </si>
  <si>
    <t>1.1</t>
  </si>
  <si>
    <t>Полевые работы</t>
  </si>
  <si>
    <t>1</t>
  </si>
  <si>
    <t>Стоимость, руб.</t>
  </si>
  <si>
    <t>Расчет стоимости</t>
  </si>
  <si>
    <t>Обоснование стоимости</t>
  </si>
  <si>
    <t>Наименование работ и затрат</t>
  </si>
  <si>
    <t>Сметный расчет составлен по следующим документам: Справочник базовых цен на инженерные изыскания для строительства. Инженерно-геодезические изыскания. 2004 г.</t>
  </si>
  <si>
    <t>Освоение лесов Терней</t>
  </si>
  <si>
    <t>Наименование объекта изысканий:</t>
  </si>
  <si>
    <t>на инженерно-геодезические изыскания</t>
  </si>
  <si>
    <t>Всего</t>
  </si>
  <si>
    <r>
      <t>Смета составлена по ОНТЗ Роскомзема 1996 г</t>
    </r>
    <r>
      <rPr>
        <sz val="10"/>
        <rFont val="Times New Roman"/>
        <family val="1"/>
        <charset val="204"/>
      </rPr>
      <t>.</t>
    </r>
  </si>
  <si>
    <t>табл. 74</t>
  </si>
  <si>
    <t>n</t>
  </si>
  <si>
    <t>категория сложности</t>
  </si>
  <si>
    <t>"а"</t>
  </si>
  <si>
    <t>объект</t>
  </si>
  <si>
    <t>"в"</t>
  </si>
  <si>
    <t>1 тыс. га</t>
  </si>
  <si>
    <t>К"а"=1,0-0,4(2-n) площадь &lt; 2 тыс. га</t>
  </si>
  <si>
    <t>К"а"</t>
  </si>
  <si>
    <t>Прим.2</t>
  </si>
  <si>
    <t>Кприродно-экономич.     2,22</t>
  </si>
  <si>
    <t>Кприр.экон.</t>
  </si>
  <si>
    <t>П.14</t>
  </si>
  <si>
    <t>С=(а*x1+в*х2)*Кпр.эк.=</t>
  </si>
  <si>
    <t>2.Нанесение на плановую основу границ землепользования 0,63 км</t>
  </si>
  <si>
    <t>табл. 42</t>
  </si>
  <si>
    <t>землепользование</t>
  </si>
  <si>
    <t>10 км границы</t>
  </si>
  <si>
    <t>К"в"=1,0+0,07(n-5) кол. точек на 1 км границы</t>
  </si>
  <si>
    <t>К"в"</t>
  </si>
  <si>
    <t>Прим.1</t>
  </si>
  <si>
    <t>К"а"=1,0-0,04(20-n) протяж. гр. &lt; 20 км</t>
  </si>
  <si>
    <t>К"в"=1,35, схема в М 1:500</t>
  </si>
  <si>
    <t>Прим.6</t>
  </si>
  <si>
    <t xml:space="preserve">Кприродно-экономич.    </t>
  </si>
  <si>
    <t>табл. 75</t>
  </si>
  <si>
    <t>1 тыс.га территории</t>
  </si>
  <si>
    <t>К"а"=1.0-0.45*(2-n), пл-дь &lt; 2 тыс. га</t>
  </si>
  <si>
    <t>К"в"=1,0+0,10(n-5), кол. точек на 1 км границы</t>
  </si>
  <si>
    <t>Прим.3</t>
  </si>
  <si>
    <t>К"в"=1,5, схема в М 1:500</t>
  </si>
  <si>
    <t xml:space="preserve">Кприродно-экономич.   </t>
  </si>
  <si>
    <t>С=(а*x1+в*х2)*Кпр.эк=</t>
  </si>
  <si>
    <t>Запрос сведений Государственного кадастра недвижимости в электронном виде: КПТ - 1 шт., ЕГРН - 3</t>
  </si>
  <si>
    <t>Заместитель директора по развитию и инвестициям</t>
  </si>
  <si>
    <t>В.А. Скаредин</t>
  </si>
  <si>
    <t>Начальник ООСТНиУИ</t>
  </si>
  <si>
    <t>А.В.Москалев</t>
  </si>
  <si>
    <t>Начальник ОСДР</t>
  </si>
  <si>
    <t>Л.В.Стеценко</t>
  </si>
  <si>
    <t>Инженер-сметчик ОСДР 1 кат.</t>
  </si>
  <si>
    <t>А.В.Трусова</t>
  </si>
  <si>
    <t>Смета № 09-01-03</t>
  </si>
  <si>
    <t>Подготовка сведений о границах публичного сервитута с учетом участка участка с кадастровым номером 25:17:000000:34</t>
  </si>
  <si>
    <t xml:space="preserve">Объект:Разработка проектной документации на строительство распределительных сетей 20 кВ для централизованного электроснабжения пос. Терней </t>
  </si>
  <si>
    <t>Смета №09-01-02</t>
  </si>
  <si>
    <r>
      <rPr>
        <b/>
        <sz val="10"/>
        <rFont val="Times New Roman"/>
        <family val="1"/>
        <charset val="204"/>
      </rPr>
      <t>ИТОГО в ценах 2020 г.</t>
    </r>
    <r>
      <rPr>
        <sz val="10"/>
        <rFont val="Times New Roman"/>
        <family val="1"/>
        <charset val="204"/>
      </rPr>
      <t xml:space="preserve">
Коэффициент-дефлятор на 2020 год к ценам сборника ОНЗТ  (Приказ Минэкономразвития от 21.10.2019 №684)</t>
    </r>
  </si>
  <si>
    <t>Составлена в ценах по состоянию на 2020 год</t>
  </si>
  <si>
    <t>Итого с НДС</t>
  </si>
  <si>
    <t>Итого без НДС</t>
  </si>
  <si>
    <t>ПИР по объекту: Реконструкция ПС Пластун</t>
  </si>
  <si>
    <t>ПИР по объекту: Строительство ЛЭП 20кВ протяженность 56 км</t>
  </si>
  <si>
    <t xml:space="preserve">Начальник ОСДР </t>
  </si>
  <si>
    <t>Стеценко Л.В.</t>
  </si>
  <si>
    <t xml:space="preserve">Ведущий инженер-сметчик 1 кат ОСДР      </t>
  </si>
  <si>
    <t>Гаврюш Т.П.</t>
  </si>
  <si>
    <t xml:space="preserve">И.о. начальника ООСТНиУИ     </t>
  </si>
  <si>
    <t>Старовойтова Д.С.</t>
  </si>
  <si>
    <t>Ведущий инженер-сметчик ОСДР</t>
  </si>
  <si>
    <t>Перевод в текущие  цены, 1 квартал 2020г.,осуществлен с учетом индексов, указанных в письме Минстроя России  №10379-ИФ/09 от  20.03.2020 , №5414-ИФ/09 от 19.02.2020,  № 6369-ИФ/09 от 25.02.2020</t>
  </si>
  <si>
    <t xml:space="preserve">Силовой трансформатор мощностью 4 МВ.А - 20/10 кВ, шт. </t>
  </si>
  <si>
    <t>К=((1+1+3,9*0,8+7,5+7+3))/100+1)*1,11=1,36</t>
  </si>
  <si>
    <t>К=(1+1+3,9+7,5+7+3))/100+1=1,23</t>
  </si>
  <si>
    <t>К=((1,5+2,5+7,5+5+3))/100+1)=1,2</t>
  </si>
  <si>
    <t>К=((1,5+1,5+7,5+3+3))/100+1)=1,17</t>
  </si>
  <si>
    <t xml:space="preserve">Перевод в текущие  цены, 1 квартал 2020г.,осуществлен с учетом индексов, указанных в письме Минстроя России №  17207 от 06.05.2020, №17354 от 07.05.2020 </t>
  </si>
  <si>
    <t>Стоимость в ценах 1 кв. 2020 год с учетом ДВ коэффициента К=1,09  ( руб.)</t>
  </si>
  <si>
    <t xml:space="preserve">Итого в ценах 1 кв. 2020 года </t>
  </si>
  <si>
    <t>К=((1+1+3,9*0,8+7,5+2,6+7+3))/100+1)*1,11=1,36</t>
  </si>
  <si>
    <t>К=(1+1+3,9+7,5+2,6+7+3))/100+1=1,26</t>
  </si>
  <si>
    <t>Составлена в ценах по состоянию на 1 кв. 2021 год</t>
  </si>
  <si>
    <t xml:space="preserve">Заместитель директора по развитию и инвестициям </t>
  </si>
  <si>
    <t>Скаредин В.А.</t>
  </si>
  <si>
    <t xml:space="preserve">Разработка проектной документации на строительство распределительных сетей для централизованного электроснабжения пос. Терней </t>
  </si>
  <si>
    <t>Глава 12. ПИР, экспертиза ПД и результатов инженерных изысканий, проведение ценовой экспертизы по объектам:</t>
  </si>
  <si>
    <t>Реконструкция ПС Пластун</t>
  </si>
  <si>
    <t>Строительство ПС в п. Терней</t>
  </si>
  <si>
    <t xml:space="preserve">Строительство ЛЭП Пластун – Терней </t>
  </si>
  <si>
    <t>Общая сметная стоимость, руб.</t>
  </si>
  <si>
    <t>Сметная стоимость,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</si>
</sst>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00"/>
    <numFmt numFmtId="165" formatCode="0.0000"/>
    <numFmt numFmtId="166" formatCode="#,##0.0000"/>
    <numFmt numFmtId="167" formatCode="0.0"/>
    <numFmt numFmtId="168" formatCode="0.000000"/>
    <numFmt numFmtId="169" formatCode="0.00000"/>
    <numFmt numFmtId="170" formatCode="#,##0.00&quot;р.&quot;"/>
    <numFmt numFmtId="171" formatCode="_-* #,##0.00&quot;р.&quot;_-;\-* #,##0.00&quot;р.&quot;_-;_-* &quot;-&quot;??&quot;р.&quot;_-;_-@_-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Tahoma"/>
      <family val="2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4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2" fillId="0" borderId="0"/>
    <xf numFmtId="0" fontId="3" fillId="0" borderId="0"/>
    <xf numFmtId="0" fontId="10" fillId="0" borderId="0"/>
  </cellStyleXfs>
  <cellXfs count="339">
    <xf numFmtId="0" fontId="0" fillId="0" borderId="0" xfId="0"/>
    <xf numFmtId="0" fontId="8" fillId="0" borderId="0" xfId="0" applyFont="1"/>
    <xf numFmtId="0" fontId="8" fillId="0" borderId="5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right" vertical="top"/>
    </xf>
    <xf numFmtId="4" fontId="8" fillId="0" borderId="2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/>
    </xf>
    <xf numFmtId="0" fontId="5" fillId="0" borderId="0" xfId="3" applyFont="1"/>
    <xf numFmtId="0" fontId="5" fillId="0" borderId="0" xfId="9" applyFont="1"/>
    <xf numFmtId="0" fontId="5" fillId="0" borderId="0" xfId="10" applyFont="1"/>
    <xf numFmtId="0" fontId="6" fillId="0" borderId="0" xfId="10" applyFont="1"/>
    <xf numFmtId="0" fontId="11" fillId="0" borderId="0" xfId="10" applyFont="1"/>
    <xf numFmtId="0" fontId="11" fillId="0" borderId="0" xfId="10" applyFont="1" applyAlignment="1">
      <alignment horizontal="right"/>
    </xf>
    <xf numFmtId="49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right"/>
    </xf>
    <xf numFmtId="0" fontId="5" fillId="0" borderId="0" xfId="11" applyFont="1"/>
    <xf numFmtId="0" fontId="6" fillId="0" borderId="0" xfId="11" applyFont="1"/>
    <xf numFmtId="0" fontId="6" fillId="0" borderId="0" xfId="11" applyFont="1" applyAlignment="1">
      <alignment horizontal="right"/>
    </xf>
    <xf numFmtId="0" fontId="12" fillId="0" borderId="0" xfId="11" applyFont="1"/>
    <xf numFmtId="0" fontId="6" fillId="0" borderId="0" xfId="11" applyFont="1" applyAlignment="1">
      <alignment horizontal="right" vertical="top"/>
    </xf>
    <xf numFmtId="0" fontId="11" fillId="0" borderId="0" xfId="11" applyFont="1"/>
    <xf numFmtId="4" fontId="14" fillId="0" borderId="0" xfId="11" applyNumberFormat="1" applyFont="1" applyBorder="1" applyAlignment="1">
      <alignment horizontal="right" vertical="center"/>
    </xf>
    <xf numFmtId="0" fontId="14" fillId="0" borderId="0" xfId="11" applyFont="1" applyBorder="1" applyAlignment="1">
      <alignment horizontal="left" vertical="center" wrapText="1"/>
    </xf>
    <xf numFmtId="4" fontId="14" fillId="0" borderId="0" xfId="9" applyNumberFormat="1" applyFont="1" applyBorder="1" applyAlignment="1">
      <alignment horizontal="center" vertical="center"/>
    </xf>
    <xf numFmtId="0" fontId="14" fillId="0" borderId="0" xfId="9" applyFont="1" applyBorder="1" applyAlignment="1">
      <alignment horizontal="left" vertical="center" wrapText="1"/>
    </xf>
    <xf numFmtId="0" fontId="14" fillId="0" borderId="0" xfId="9" applyFont="1" applyBorder="1" applyAlignment="1">
      <alignment horizontal="right" vertical="center" wrapText="1"/>
    </xf>
    <xf numFmtId="164" fontId="14" fillId="0" borderId="0" xfId="11" applyNumberFormat="1" applyFont="1" applyAlignment="1">
      <alignment horizontal="center"/>
    </xf>
    <xf numFmtId="4" fontId="5" fillId="0" borderId="0" xfId="11" applyNumberFormat="1" applyFont="1"/>
    <xf numFmtId="4" fontId="5" fillId="2" borderId="2" xfId="15" applyNumberFormat="1" applyFont="1" applyFill="1" applyBorder="1" applyAlignment="1">
      <alignment horizontal="center"/>
    </xf>
    <xf numFmtId="4" fontId="5" fillId="2" borderId="2" xfId="12" applyNumberFormat="1" applyFont="1" applyFill="1" applyBorder="1" applyAlignment="1">
      <alignment horizontal="center"/>
    </xf>
    <xf numFmtId="4" fontId="14" fillId="0" borderId="0" xfId="11" applyNumberFormat="1" applyFont="1" applyBorder="1" applyAlignment="1">
      <alignment horizontal="center" vertical="center"/>
    </xf>
    <xf numFmtId="0" fontId="17" fillId="0" borderId="0" xfId="11" applyFont="1" applyAlignment="1">
      <alignment horizontal="left"/>
    </xf>
    <xf numFmtId="0" fontId="5" fillId="0" borderId="0" xfId="15" applyFont="1"/>
    <xf numFmtId="0" fontId="12" fillId="0" borderId="0" xfId="3" applyFont="1"/>
    <xf numFmtId="0" fontId="12" fillId="0" borderId="0" xfId="3" applyFont="1" applyAlignment="1">
      <alignment horizontal="center"/>
    </xf>
    <xf numFmtId="4" fontId="8" fillId="2" borderId="2" xfId="14" applyNumberFormat="1" applyFont="1" applyFill="1" applyBorder="1" applyAlignment="1">
      <alignment horizontal="center"/>
    </xf>
    <xf numFmtId="4" fontId="8" fillId="0" borderId="2" xfId="14" applyNumberFormat="1" applyFont="1" applyBorder="1" applyAlignment="1">
      <alignment horizontal="center" wrapText="1"/>
    </xf>
    <xf numFmtId="0" fontId="14" fillId="0" borderId="0" xfId="9" applyFont="1" applyBorder="1" applyAlignment="1">
      <alignment horizontal="right" vertical="center" wrapText="1"/>
    </xf>
    <xf numFmtId="0" fontId="17" fillId="0" borderId="0" xfId="11" applyFont="1" applyAlignment="1">
      <alignment horizontal="left"/>
    </xf>
    <xf numFmtId="4" fontId="5" fillId="0" borderId="0" xfId="15" applyNumberFormat="1" applyFont="1"/>
    <xf numFmtId="4" fontId="17" fillId="0" borderId="0" xfId="15" applyNumberFormat="1" applyFont="1" applyAlignment="1"/>
    <xf numFmtId="4" fontId="17" fillId="0" borderId="0" xfId="15" applyNumberFormat="1" applyFont="1" applyAlignment="1">
      <alignment horizontal="left"/>
    </xf>
    <xf numFmtId="4" fontId="5" fillId="0" borderId="2" xfId="9" applyNumberFormat="1" applyFont="1" applyBorder="1" applyAlignment="1">
      <alignment horizontal="left" wrapText="1"/>
    </xf>
    <xf numFmtId="4" fontId="5" fillId="0" borderId="2" xfId="17" applyNumberFormat="1" applyFont="1" applyBorder="1" applyAlignment="1">
      <alignment horizontal="center" wrapText="1"/>
    </xf>
    <xf numFmtId="4" fontId="5" fillId="0" borderId="2" xfId="17" applyNumberFormat="1" applyFont="1" applyBorder="1" applyAlignment="1">
      <alignment horizontal="center"/>
    </xf>
    <xf numFmtId="4" fontId="8" fillId="0" borderId="2" xfId="11" applyNumberFormat="1" applyFont="1" applyBorder="1" applyAlignment="1">
      <alignment horizontal="center"/>
    </xf>
    <xf numFmtId="4" fontId="5" fillId="2" borderId="2" xfId="12" applyNumberFormat="1" applyFont="1" applyFill="1" applyBorder="1" applyAlignment="1">
      <alignment wrapText="1"/>
    </xf>
    <xf numFmtId="4" fontId="19" fillId="0" borderId="2" xfId="11" applyNumberFormat="1" applyFont="1" applyBorder="1" applyAlignment="1">
      <alignment horizontal="center"/>
    </xf>
    <xf numFmtId="4" fontId="18" fillId="0" borderId="2" xfId="11" applyNumberFormat="1" applyFont="1" applyBorder="1" applyAlignment="1">
      <alignment horizontal="center"/>
    </xf>
    <xf numFmtId="4" fontId="5" fillId="0" borderId="2" xfId="11" applyNumberFormat="1" applyFont="1" applyBorder="1" applyAlignment="1">
      <alignment horizontal="center"/>
    </xf>
    <xf numFmtId="4" fontId="14" fillId="0" borderId="2" xfId="11" applyNumberFormat="1" applyFont="1" applyBorder="1" applyAlignment="1">
      <alignment horizontal="center"/>
    </xf>
    <xf numFmtId="3" fontId="5" fillId="2" borderId="2" xfId="11" applyNumberFormat="1" applyFont="1" applyFill="1" applyBorder="1" applyAlignment="1">
      <alignment horizontal="center"/>
    </xf>
    <xf numFmtId="0" fontId="12" fillId="0" borderId="8" xfId="3" applyFont="1" applyBorder="1"/>
    <xf numFmtId="0" fontId="12" fillId="0" borderId="2" xfId="11" applyFont="1" applyBorder="1" applyAlignment="1">
      <alignment horizontal="center" vertical="center" wrapText="1"/>
    </xf>
    <xf numFmtId="0" fontId="21" fillId="0" borderId="2" xfId="17" applyFont="1" applyBorder="1" applyAlignment="1">
      <alignment horizontal="center" vertical="center" wrapText="1"/>
    </xf>
    <xf numFmtId="0" fontId="7" fillId="0" borderId="0" xfId="0" applyFont="1"/>
    <xf numFmtId="164" fontId="7" fillId="0" borderId="0" xfId="0" applyNumberFormat="1" applyFont="1"/>
    <xf numFmtId="4" fontId="9" fillId="0" borderId="2" xfId="11" applyNumberFormat="1" applyFont="1" applyBorder="1" applyAlignment="1">
      <alignment horizontal="center"/>
    </xf>
    <xf numFmtId="4" fontId="22" fillId="0" borderId="2" xfId="11" applyNumberFormat="1" applyFont="1" applyBorder="1" applyAlignment="1">
      <alignment horizontal="center"/>
    </xf>
    <xf numFmtId="164" fontId="7" fillId="3" borderId="0" xfId="0" applyNumberFormat="1" applyFont="1" applyFill="1"/>
    <xf numFmtId="0" fontId="7" fillId="3" borderId="0" xfId="0" applyFont="1" applyFill="1"/>
    <xf numFmtId="0" fontId="12" fillId="0" borderId="2" xfId="17" applyFont="1" applyFill="1" applyBorder="1" applyAlignment="1">
      <alignment vertical="center" wrapText="1"/>
    </xf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right" vertical="top"/>
    </xf>
    <xf numFmtId="4" fontId="8" fillId="0" borderId="0" xfId="0" applyNumberFormat="1" applyFont="1"/>
    <xf numFmtId="0" fontId="8" fillId="0" borderId="2" xfId="0" applyFont="1" applyBorder="1" applyAlignment="1">
      <alignment horizontal="right" vertical="top" wrapText="1"/>
    </xf>
    <xf numFmtId="166" fontId="8" fillId="0" borderId="2" xfId="0" applyNumberFormat="1" applyFont="1" applyBorder="1" applyAlignment="1">
      <alignment horizontal="right" vertical="top" wrapText="1"/>
    </xf>
    <xf numFmtId="0" fontId="8" fillId="0" borderId="2" xfId="8" applyFont="1" applyBorder="1"/>
    <xf numFmtId="166" fontId="8" fillId="0" borderId="2" xfId="0" applyNumberFormat="1" applyFont="1" applyBorder="1" applyAlignment="1">
      <alignment horizontal="right" vertical="top"/>
    </xf>
    <xf numFmtId="4" fontId="17" fillId="0" borderId="0" xfId="15" applyNumberFormat="1" applyFont="1" applyAlignment="1">
      <alignment wrapText="1"/>
    </xf>
    <xf numFmtId="4" fontId="5" fillId="2" borderId="2" xfId="12" applyNumberFormat="1" applyFont="1" applyFill="1" applyBorder="1" applyAlignment="1">
      <alignment horizontal="center" wrapText="1"/>
    </xf>
    <xf numFmtId="0" fontId="1" fillId="0" borderId="0" xfId="15"/>
    <xf numFmtId="0" fontId="25" fillId="0" borderId="0" xfId="15" applyFont="1"/>
    <xf numFmtId="0" fontId="2" fillId="0" borderId="0" xfId="15" applyFont="1" applyAlignment="1">
      <alignment horizontal="center"/>
    </xf>
    <xf numFmtId="0" fontId="1" fillId="0" borderId="0" xfId="15" applyAlignment="1">
      <alignment horizontal="right"/>
    </xf>
    <xf numFmtId="0" fontId="1" fillId="0" borderId="0" xfId="15" applyAlignment="1">
      <alignment horizontal="left"/>
    </xf>
    <xf numFmtId="0" fontId="1" fillId="0" borderId="9" xfId="15" applyBorder="1" applyAlignment="1">
      <alignment horizontal="center" vertical="center"/>
    </xf>
    <xf numFmtId="0" fontId="1" fillId="0" borderId="10" xfId="15" applyBorder="1" applyAlignment="1">
      <alignment horizontal="center" vertical="center" wrapText="1"/>
    </xf>
    <xf numFmtId="0" fontId="1" fillId="0" borderId="11" xfId="15" applyBorder="1" applyAlignment="1">
      <alignment horizontal="center" vertical="center" wrapText="1"/>
    </xf>
    <xf numFmtId="2" fontId="1" fillId="0" borderId="0" xfId="15" applyNumberFormat="1"/>
    <xf numFmtId="0" fontId="1" fillId="0" borderId="12" xfId="15" applyBorder="1" applyAlignment="1">
      <alignment horizontal="center" vertical="center"/>
    </xf>
    <xf numFmtId="0" fontId="1" fillId="0" borderId="2" xfId="15" applyBorder="1" applyAlignment="1">
      <alignment horizontal="center" vertical="center"/>
    </xf>
    <xf numFmtId="0" fontId="1" fillId="0" borderId="13" xfId="15" applyBorder="1" applyAlignment="1">
      <alignment horizontal="center" vertical="center"/>
    </xf>
    <xf numFmtId="0" fontId="1" fillId="0" borderId="2" xfId="15" applyBorder="1" applyAlignment="1">
      <alignment horizontal="left" vertical="center" wrapText="1"/>
    </xf>
    <xf numFmtId="0" fontId="1" fillId="0" borderId="2" xfId="15" applyBorder="1" applyAlignment="1">
      <alignment horizontal="center" vertical="center" wrapText="1"/>
    </xf>
    <xf numFmtId="4" fontId="1" fillId="0" borderId="13" xfId="15" applyNumberFormat="1" applyBorder="1" applyAlignment="1">
      <alignment horizontal="right" vertical="center"/>
    </xf>
    <xf numFmtId="0" fontId="26" fillId="0" borderId="12" xfId="15" applyFont="1" applyBorder="1"/>
    <xf numFmtId="0" fontId="26" fillId="0" borderId="2" xfId="15" applyFont="1" applyBorder="1"/>
    <xf numFmtId="4" fontId="26" fillId="0" borderId="13" xfId="15" applyNumberFormat="1" applyFont="1" applyBorder="1"/>
    <xf numFmtId="0" fontId="26" fillId="0" borderId="0" xfId="15" applyFont="1"/>
    <xf numFmtId="164" fontId="1" fillId="0" borderId="0" xfId="15" applyNumberFormat="1"/>
    <xf numFmtId="0" fontId="2" fillId="0" borderId="0" xfId="3" applyNumberFormat="1"/>
    <xf numFmtId="0" fontId="2" fillId="0" borderId="0" xfId="3" applyNumberFormat="1" applyFont="1" applyAlignment="1">
      <alignment wrapText="1"/>
    </xf>
    <xf numFmtId="4" fontId="29" fillId="0" borderId="15" xfId="3" applyNumberFormat="1" applyFont="1" applyBorder="1" applyAlignment="1">
      <alignment horizontal="right" vertical="top" wrapText="1"/>
    </xf>
    <xf numFmtId="0" fontId="29" fillId="0" borderId="15" xfId="3" applyNumberFormat="1" applyFont="1" applyBorder="1" applyAlignment="1">
      <alignment horizontal="left" vertical="top" wrapText="1"/>
    </xf>
    <xf numFmtId="49" fontId="29" fillId="0" borderId="15" xfId="3" applyNumberFormat="1" applyFont="1" applyBorder="1" applyAlignment="1">
      <alignment horizontal="right" vertical="top" wrapText="1"/>
    </xf>
    <xf numFmtId="4" fontId="2" fillId="0" borderId="15" xfId="3" applyNumberFormat="1" applyFont="1" applyBorder="1" applyAlignment="1">
      <alignment horizontal="right" vertical="top" wrapText="1"/>
    </xf>
    <xf numFmtId="0" fontId="2" fillId="0" borderId="15" xfId="3" applyNumberFormat="1" applyFont="1" applyBorder="1" applyAlignment="1">
      <alignment horizontal="left" vertical="top" wrapText="1"/>
    </xf>
    <xf numFmtId="0" fontId="29" fillId="0" borderId="15" xfId="3" applyNumberFormat="1" applyFont="1" applyBorder="1" applyAlignment="1">
      <alignment horizontal="right" vertical="top" wrapText="1"/>
    </xf>
    <xf numFmtId="0" fontId="2" fillId="0" borderId="7" xfId="3" applyNumberFormat="1" applyFont="1" applyBorder="1" applyAlignment="1">
      <alignment horizontal="right" vertical="top" wrapText="1"/>
    </xf>
    <xf numFmtId="0" fontId="2" fillId="0" borderId="7" xfId="3" applyNumberFormat="1" applyFont="1" applyBorder="1" applyAlignment="1">
      <alignment horizontal="left" vertical="top" wrapText="1"/>
    </xf>
    <xf numFmtId="49" fontId="29" fillId="0" borderId="7" xfId="3" applyNumberFormat="1" applyFont="1" applyBorder="1" applyAlignment="1">
      <alignment horizontal="right" vertical="top" wrapText="1"/>
    </xf>
    <xf numFmtId="0" fontId="29" fillId="0" borderId="18" xfId="3" applyNumberFormat="1" applyFont="1" applyBorder="1" applyAlignment="1">
      <alignment horizontal="right" vertical="top" wrapText="1"/>
    </xf>
    <xf numFmtId="0" fontId="29" fillId="0" borderId="18" xfId="3" applyNumberFormat="1" applyFont="1" applyBorder="1" applyAlignment="1">
      <alignment horizontal="left" vertical="top" wrapText="1"/>
    </xf>
    <xf numFmtId="49" fontId="29" fillId="0" borderId="18" xfId="3" applyNumberFormat="1" applyFont="1" applyBorder="1" applyAlignment="1">
      <alignment horizontal="right" vertical="top" wrapText="1"/>
    </xf>
    <xf numFmtId="4" fontId="2" fillId="0" borderId="22" xfId="3" applyNumberFormat="1" applyFont="1" applyBorder="1" applyAlignment="1">
      <alignment horizontal="right" vertical="top" wrapText="1"/>
    </xf>
    <xf numFmtId="0" fontId="2" fillId="0" borderId="22" xfId="3" applyNumberFormat="1" applyFont="1" applyBorder="1" applyAlignment="1">
      <alignment horizontal="left" vertical="top" wrapText="1"/>
    </xf>
    <xf numFmtId="49" fontId="29" fillId="0" borderId="22" xfId="3" applyNumberFormat="1" applyFont="1" applyBorder="1" applyAlignment="1">
      <alignment horizontal="right" vertical="top" wrapText="1"/>
    </xf>
    <xf numFmtId="0" fontId="29" fillId="0" borderId="2" xfId="3" applyNumberFormat="1" applyFont="1" applyBorder="1" applyAlignment="1">
      <alignment horizontal="right" vertical="top" wrapText="1"/>
    </xf>
    <xf numFmtId="0" fontId="29" fillId="0" borderId="2" xfId="3" applyNumberFormat="1" applyFont="1" applyBorder="1" applyAlignment="1">
      <alignment horizontal="left" vertical="top" wrapText="1"/>
    </xf>
    <xf numFmtId="49" fontId="29" fillId="0" borderId="2" xfId="3" applyNumberFormat="1" applyFont="1" applyBorder="1" applyAlignment="1">
      <alignment horizontal="right" vertical="top" wrapText="1"/>
    </xf>
    <xf numFmtId="0" fontId="2" fillId="0" borderId="28" xfId="3" applyNumberFormat="1" applyFont="1" applyBorder="1" applyAlignment="1">
      <alignment horizontal="center" wrapText="1"/>
    </xf>
    <xf numFmtId="49" fontId="2" fillId="0" borderId="28" xfId="3" applyNumberFormat="1" applyFont="1" applyBorder="1" applyAlignment="1">
      <alignment horizontal="center" wrapText="1"/>
    </xf>
    <xf numFmtId="0" fontId="2" fillId="0" borderId="28" xfId="3" applyNumberFormat="1" applyBorder="1" applyAlignment="1">
      <alignment horizontal="center" vertical="top" wrapText="1"/>
    </xf>
    <xf numFmtId="0" fontId="2" fillId="0" borderId="28" xfId="3" applyNumberFormat="1" applyFont="1" applyBorder="1" applyAlignment="1">
      <alignment horizontal="center" vertical="top" wrapText="1"/>
    </xf>
    <xf numFmtId="0" fontId="30" fillId="0" borderId="0" xfId="3" applyNumberFormat="1" applyFont="1" applyBorder="1" applyAlignment="1">
      <alignment vertical="top"/>
    </xf>
    <xf numFmtId="0" fontId="2" fillId="0" borderId="0" xfId="3" applyNumberFormat="1" applyFont="1" applyBorder="1" applyAlignment="1">
      <alignment vertical="top" wrapText="1"/>
    </xf>
    <xf numFmtId="0" fontId="2" fillId="0" borderId="0" xfId="3" applyNumberFormat="1" applyFont="1" applyBorder="1" applyAlignment="1">
      <alignment vertical="top"/>
    </xf>
    <xf numFmtId="0" fontId="8" fillId="0" borderId="0" xfId="3" applyNumberFormat="1" applyFont="1" applyAlignment="1">
      <alignment horizontal="right"/>
    </xf>
    <xf numFmtId="0" fontId="3" fillId="0" borderId="0" xfId="4"/>
    <xf numFmtId="0" fontId="33" fillId="0" borderId="0" xfId="8" applyFont="1" applyBorder="1"/>
    <xf numFmtId="0" fontId="22" fillId="0" borderId="0" xfId="8" applyFont="1"/>
    <xf numFmtId="0" fontId="8" fillId="0" borderId="0" xfId="8" applyFont="1" applyAlignment="1">
      <alignment vertical="center"/>
    </xf>
    <xf numFmtId="168" fontId="34" fillId="0" borderId="34" xfId="8" applyNumberFormat="1" applyFont="1" applyBorder="1" applyAlignment="1">
      <alignment horizontal="center" vertical="center" wrapText="1"/>
    </xf>
    <xf numFmtId="0" fontId="35" fillId="0" borderId="35" xfId="8" applyFont="1" applyBorder="1" applyAlignment="1">
      <alignment horizontal="center" vertical="center"/>
    </xf>
    <xf numFmtId="0" fontId="22" fillId="4" borderId="34" xfId="8" applyFont="1" applyFill="1" applyBorder="1" applyAlignment="1">
      <alignment horizontal="center" vertical="center"/>
    </xf>
    <xf numFmtId="0" fontId="22" fillId="0" borderId="36" xfId="8" applyFont="1" applyFill="1" applyBorder="1" applyAlignment="1"/>
    <xf numFmtId="0" fontId="18" fillId="0" borderId="37" xfId="8" applyFont="1" applyBorder="1" applyAlignment="1"/>
    <xf numFmtId="0" fontId="8" fillId="0" borderId="7" xfId="8" applyFont="1" applyBorder="1" applyAlignment="1"/>
    <xf numFmtId="0" fontId="8" fillId="0" borderId="7" xfId="8" applyFont="1" applyFill="1" applyBorder="1" applyAlignment="1">
      <alignment horizontal="right" vertical="center"/>
    </xf>
    <xf numFmtId="0" fontId="8" fillId="0" borderId="1" xfId="8" applyFont="1" applyBorder="1" applyAlignment="1"/>
    <xf numFmtId="0" fontId="22" fillId="0" borderId="7" xfId="8" applyFont="1" applyBorder="1" applyAlignment="1"/>
    <xf numFmtId="0" fontId="22" fillId="0" borderId="38" xfId="8" applyFont="1" applyBorder="1" applyAlignment="1"/>
    <xf numFmtId="0" fontId="18" fillId="5" borderId="39" xfId="8" applyFont="1" applyFill="1" applyBorder="1" applyAlignment="1">
      <alignment horizontal="left" vertical="center"/>
    </xf>
    <xf numFmtId="0" fontId="8" fillId="0" borderId="2" xfId="8" applyFont="1" applyBorder="1" applyAlignment="1"/>
    <xf numFmtId="0" fontId="8" fillId="0" borderId="2" xfId="8" applyFont="1" applyFill="1" applyBorder="1" applyAlignment="1">
      <alignment horizontal="right" vertical="center"/>
    </xf>
    <xf numFmtId="0" fontId="22" fillId="0" borderId="40" xfId="8" applyFont="1" applyBorder="1" applyAlignment="1"/>
    <xf numFmtId="0" fontId="8" fillId="0" borderId="41" xfId="8" applyFont="1" applyBorder="1" applyAlignment="1">
      <alignment horizontal="left"/>
    </xf>
    <xf numFmtId="165" fontId="8" fillId="0" borderId="2" xfId="8" applyNumberFormat="1" applyFont="1" applyBorder="1" applyAlignment="1"/>
    <xf numFmtId="0" fontId="8" fillId="0" borderId="6" xfId="8" applyFont="1" applyBorder="1" applyAlignment="1"/>
    <xf numFmtId="169" fontId="8" fillId="4" borderId="2" xfId="8" applyNumberFormat="1" applyFont="1" applyFill="1" applyBorder="1" applyAlignment="1"/>
    <xf numFmtId="0" fontId="33" fillId="0" borderId="37" xfId="8" applyFont="1" applyBorder="1" applyAlignment="1">
      <alignment horizontal="left"/>
    </xf>
    <xf numFmtId="164" fontId="8" fillId="6" borderId="2" xfId="8" applyNumberFormat="1" applyFont="1" applyFill="1" applyBorder="1" applyAlignment="1">
      <alignment horizontal="right" vertical="center"/>
    </xf>
    <xf numFmtId="0" fontId="35" fillId="0" borderId="2" xfId="8" applyFont="1" applyBorder="1" applyAlignment="1">
      <alignment vertical="center"/>
    </xf>
    <xf numFmtId="0" fontId="22" fillId="0" borderId="2" xfId="8" applyFont="1" applyBorder="1" applyAlignment="1">
      <alignment vertical="center"/>
    </xf>
    <xf numFmtId="0" fontId="8" fillId="0" borderId="42" xfId="8" applyFont="1" applyBorder="1" applyAlignment="1">
      <alignment vertical="center"/>
    </xf>
    <xf numFmtId="0" fontId="8" fillId="0" borderId="43" xfId="8" applyFont="1" applyBorder="1" applyAlignment="1">
      <alignment horizontal="left"/>
    </xf>
    <xf numFmtId="0" fontId="22" fillId="0" borderId="44" xfId="8" applyFont="1" applyBorder="1" applyAlignment="1"/>
    <xf numFmtId="170" fontId="18" fillId="7" borderId="42" xfId="8" applyNumberFormat="1" applyFont="1" applyFill="1" applyBorder="1" applyAlignment="1"/>
    <xf numFmtId="2" fontId="8" fillId="5" borderId="34" xfId="8" applyNumberFormat="1" applyFont="1" applyFill="1" applyBorder="1" applyAlignment="1">
      <alignment horizontal="center" vertical="center"/>
    </xf>
    <xf numFmtId="0" fontId="22" fillId="0" borderId="2" xfId="8" applyFont="1" applyBorder="1" applyAlignment="1"/>
    <xf numFmtId="0" fontId="8" fillId="0" borderId="41" xfId="8" applyFont="1" applyBorder="1" applyAlignment="1"/>
    <xf numFmtId="2" fontId="8" fillId="0" borderId="2" xfId="8" applyNumberFormat="1" applyFont="1" applyBorder="1" applyAlignment="1"/>
    <xf numFmtId="1" fontId="8" fillId="4" borderId="2" xfId="8" applyNumberFormat="1" applyFont="1" applyFill="1" applyBorder="1" applyAlignment="1"/>
    <xf numFmtId="164" fontId="8" fillId="4" borderId="2" xfId="8" applyNumberFormat="1" applyFont="1" applyFill="1" applyBorder="1" applyAlignment="1"/>
    <xf numFmtId="0" fontId="8" fillId="0" borderId="37" xfId="8" applyFont="1" applyBorder="1"/>
    <xf numFmtId="0" fontId="8" fillId="0" borderId="16" xfId="8" applyFont="1" applyBorder="1"/>
    <xf numFmtId="2" fontId="8" fillId="6" borderId="2" xfId="8" applyNumberFormat="1" applyFont="1" applyFill="1" applyBorder="1" applyAlignment="1">
      <alignment horizontal="right" vertical="center"/>
    </xf>
    <xf numFmtId="1" fontId="8" fillId="0" borderId="2" xfId="8" applyNumberFormat="1" applyFont="1" applyFill="1" applyBorder="1"/>
    <xf numFmtId="0" fontId="22" fillId="0" borderId="40" xfId="8" applyFont="1" applyBorder="1"/>
    <xf numFmtId="0" fontId="33" fillId="0" borderId="37" xfId="8" applyFont="1" applyBorder="1"/>
    <xf numFmtId="0" fontId="8" fillId="0" borderId="43" xfId="8" applyFont="1" applyBorder="1" applyAlignment="1"/>
    <xf numFmtId="169" fontId="8" fillId="5" borderId="34" xfId="8" applyNumberFormat="1" applyFont="1" applyFill="1" applyBorder="1" applyAlignment="1">
      <alignment horizontal="center" vertical="center"/>
    </xf>
    <xf numFmtId="0" fontId="35" fillId="0" borderId="34" xfId="8" applyFont="1" applyBorder="1" applyAlignment="1">
      <alignment horizontal="center" vertical="center"/>
    </xf>
    <xf numFmtId="0" fontId="22" fillId="0" borderId="33" xfId="8" applyFont="1" applyFill="1" applyBorder="1" applyAlignment="1">
      <alignment horizontal="center" vertical="center"/>
    </xf>
    <xf numFmtId="0" fontId="22" fillId="0" borderId="45" xfId="8" applyFont="1" applyBorder="1"/>
    <xf numFmtId="0" fontId="18" fillId="5" borderId="39" xfId="8" applyFont="1" applyFill="1" applyBorder="1" applyAlignment="1">
      <alignment horizontal="center" vertical="center"/>
    </xf>
    <xf numFmtId="0" fontId="8" fillId="0" borderId="7" xfId="8" applyFont="1" applyBorder="1"/>
    <xf numFmtId="0" fontId="22" fillId="0" borderId="48" xfId="8" applyFont="1" applyBorder="1"/>
    <xf numFmtId="0" fontId="8" fillId="0" borderId="12" xfId="8" applyFont="1" applyFill="1" applyBorder="1"/>
    <xf numFmtId="0" fontId="22" fillId="0" borderId="13" xfId="8" applyFont="1" applyBorder="1"/>
    <xf numFmtId="0" fontId="8" fillId="0" borderId="12" xfId="8" applyFont="1" applyBorder="1"/>
    <xf numFmtId="2" fontId="8" fillId="0" borderId="2" xfId="8" applyNumberFormat="1" applyFont="1" applyBorder="1"/>
    <xf numFmtId="169" fontId="8" fillId="4" borderId="2" xfId="8" applyNumberFormat="1" applyFont="1" applyFill="1" applyBorder="1"/>
    <xf numFmtId="2" fontId="8" fillId="0" borderId="16" xfId="8" applyNumberFormat="1" applyFont="1" applyBorder="1"/>
    <xf numFmtId="1" fontId="8" fillId="4" borderId="2" xfId="8" applyNumberFormat="1" applyFont="1" applyFill="1" applyBorder="1"/>
    <xf numFmtId="167" fontId="8" fillId="6" borderId="2" xfId="8" applyNumberFormat="1" applyFont="1" applyFill="1" applyBorder="1" applyAlignment="1">
      <alignment horizontal="right" vertical="center"/>
    </xf>
    <xf numFmtId="0" fontId="33" fillId="0" borderId="12" xfId="8" applyFont="1" applyBorder="1"/>
    <xf numFmtId="0" fontId="22" fillId="0" borderId="2" xfId="8" applyFont="1" applyBorder="1"/>
    <xf numFmtId="2" fontId="8" fillId="0" borderId="42" xfId="8" applyNumberFormat="1" applyFont="1" applyBorder="1" applyAlignment="1">
      <alignment vertical="center"/>
    </xf>
    <xf numFmtId="0" fontId="8" fillId="0" borderId="4" xfId="8" applyFont="1" applyBorder="1" applyAlignment="1"/>
    <xf numFmtId="171" fontId="18" fillId="7" borderId="49" xfId="8" applyNumberFormat="1" applyFont="1" applyFill="1" applyBorder="1"/>
    <xf numFmtId="170" fontId="18" fillId="7" borderId="13" xfId="8" applyNumberFormat="1" applyFont="1" applyFill="1" applyBorder="1" applyAlignment="1">
      <alignment vertical="center"/>
    </xf>
    <xf numFmtId="0" fontId="22" fillId="4" borderId="2" xfId="8" applyFont="1" applyFill="1" applyBorder="1" applyAlignment="1">
      <alignment horizontal="center" vertical="center" wrapText="1"/>
    </xf>
    <xf numFmtId="170" fontId="18" fillId="7" borderId="13" xfId="8" applyNumberFormat="1" applyFont="1" applyFill="1" applyBorder="1" applyAlignment="1">
      <alignment horizontal="right" vertical="center"/>
    </xf>
    <xf numFmtId="0" fontId="18" fillId="7" borderId="50" xfId="8" applyFont="1" applyFill="1" applyBorder="1"/>
    <xf numFmtId="0" fontId="22" fillId="7" borderId="51" xfId="8" applyFont="1" applyFill="1" applyBorder="1"/>
    <xf numFmtId="0" fontId="22" fillId="7" borderId="52" xfId="8" applyFont="1" applyFill="1" applyBorder="1"/>
    <xf numFmtId="0" fontId="5" fillId="0" borderId="0" xfId="4" applyFont="1"/>
    <xf numFmtId="2" fontId="36" fillId="0" borderId="0" xfId="12" applyNumberFormat="1" applyFont="1" applyAlignment="1">
      <alignment horizontal="left" vertical="top"/>
    </xf>
    <xf numFmtId="0" fontId="36" fillId="0" borderId="0" xfId="4" applyFont="1"/>
    <xf numFmtId="0" fontId="5" fillId="0" borderId="53" xfId="4" applyFont="1" applyBorder="1"/>
    <xf numFmtId="2" fontId="36" fillId="0" borderId="0" xfId="12" applyNumberFormat="1" applyFont="1" applyAlignment="1">
      <alignment vertical="top" wrapText="1"/>
    </xf>
    <xf numFmtId="0" fontId="36" fillId="0" borderId="0" xfId="3" applyFont="1" applyAlignment="1"/>
    <xf numFmtId="0" fontId="36" fillId="0" borderId="0" xfId="12" applyFont="1"/>
    <xf numFmtId="0" fontId="36" fillId="0" borderId="0" xfId="12" applyFont="1" applyAlignment="1"/>
    <xf numFmtId="2" fontId="36" fillId="0" borderId="0" xfId="12" applyNumberFormat="1" applyFont="1" applyAlignment="1">
      <alignment wrapText="1"/>
    </xf>
    <xf numFmtId="0" fontId="22" fillId="0" borderId="0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22" fillId="0" borderId="0" xfId="8" applyFont="1" applyAlignment="1">
      <alignment horizontal="left" vertical="top"/>
    </xf>
    <xf numFmtId="0" fontId="22" fillId="0" borderId="0" xfId="8" applyFont="1" applyAlignment="1">
      <alignment horizontal="right" vertical="top"/>
    </xf>
    <xf numFmtId="0" fontId="7" fillId="0" borderId="0" xfId="0" applyFont="1" applyAlignment="1">
      <alignment vertical="top"/>
    </xf>
    <xf numFmtId="0" fontId="22" fillId="0" borderId="0" xfId="8" applyFont="1" applyAlignment="1">
      <alignment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center" vertical="top"/>
    </xf>
    <xf numFmtId="49" fontId="22" fillId="0" borderId="0" xfId="0" applyNumberFormat="1" applyFont="1" applyAlignment="1">
      <alignment horizontal="left" vertical="top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18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38" fillId="0" borderId="0" xfId="0" applyFont="1" applyAlignment="1">
      <alignment horizontal="center" vertical="center"/>
    </xf>
    <xf numFmtId="4" fontId="22" fillId="0" borderId="2" xfId="0" applyNumberFormat="1" applyFont="1" applyBorder="1" applyAlignment="1">
      <alignment horizontal="right" vertical="top"/>
    </xf>
    <xf numFmtId="4" fontId="22" fillId="0" borderId="2" xfId="0" applyNumberFormat="1" applyFont="1" applyBorder="1" applyAlignment="1">
      <alignment horizontal="right" vertical="top" wrapText="1"/>
    </xf>
    <xf numFmtId="49" fontId="22" fillId="0" borderId="2" xfId="0" applyNumberFormat="1" applyFont="1" applyBorder="1" applyAlignment="1">
      <alignment horizontal="left" vertical="top" wrapText="1"/>
    </xf>
    <xf numFmtId="0" fontId="22" fillId="0" borderId="5" xfId="0" applyFont="1" applyBorder="1" applyAlignment="1">
      <alignment horizontal="center" vertical="center"/>
    </xf>
    <xf numFmtId="49" fontId="22" fillId="0" borderId="5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top" wrapText="1"/>
    </xf>
    <xf numFmtId="4" fontId="22" fillId="0" borderId="0" xfId="0" applyNumberFormat="1" applyFont="1"/>
    <xf numFmtId="0" fontId="22" fillId="0" borderId="2" xfId="0" applyFont="1" applyBorder="1" applyAlignment="1">
      <alignment horizontal="center" vertical="top"/>
    </xf>
    <xf numFmtId="0" fontId="14" fillId="0" borderId="0" xfId="9" applyFont="1" applyBorder="1" applyAlignment="1">
      <alignment horizontal="right" vertical="center" wrapText="1"/>
    </xf>
    <xf numFmtId="0" fontId="17" fillId="0" borderId="0" xfId="11" applyFont="1" applyAlignment="1">
      <alignment horizontal="left"/>
    </xf>
    <xf numFmtId="0" fontId="9" fillId="0" borderId="54" xfId="0" applyFont="1" applyBorder="1" applyAlignment="1">
      <alignment horizontal="right" vertical="top"/>
    </xf>
    <xf numFmtId="0" fontId="18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right" vertical="top" wrapText="1"/>
    </xf>
    <xf numFmtId="0" fontId="22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0" fontId="18" fillId="0" borderId="2" xfId="8" applyFont="1" applyBorder="1" applyAlignment="1">
      <alignment horizontal="left" vertical="top" wrapText="1"/>
    </xf>
    <xf numFmtId="0" fontId="22" fillId="0" borderId="2" xfId="8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3" fillId="0" borderId="0" xfId="11" applyFont="1" applyAlignment="1">
      <alignment vertical="top" wrapText="1"/>
    </xf>
    <xf numFmtId="4" fontId="9" fillId="2" borderId="3" xfId="12" applyNumberFormat="1" applyFont="1" applyFill="1" applyBorder="1" applyAlignment="1">
      <alignment horizontal="left" wrapText="1"/>
    </xf>
    <xf numFmtId="4" fontId="9" fillId="2" borderId="6" xfId="12" applyNumberFormat="1" applyFont="1" applyFill="1" applyBorder="1" applyAlignment="1">
      <alignment horizontal="left" wrapText="1"/>
    </xf>
    <xf numFmtId="4" fontId="9" fillId="2" borderId="4" xfId="12" applyNumberFormat="1" applyFont="1" applyFill="1" applyBorder="1" applyAlignment="1">
      <alignment horizontal="left" wrapText="1"/>
    </xf>
    <xf numFmtId="0" fontId="14" fillId="0" borderId="0" xfId="9" applyFont="1" applyBorder="1" applyAlignment="1">
      <alignment horizontal="right" vertical="center" wrapText="1"/>
    </xf>
    <xf numFmtId="0" fontId="15" fillId="0" borderId="0" xfId="3" applyFont="1" applyAlignment="1">
      <alignment horizontal="center" wrapText="1"/>
    </xf>
    <xf numFmtId="0" fontId="17" fillId="0" borderId="0" xfId="3" applyFont="1" applyAlignment="1">
      <alignment horizontal="left" wrapText="1"/>
    </xf>
    <xf numFmtId="0" fontId="17" fillId="0" borderId="0" xfId="11" applyFont="1" applyAlignment="1">
      <alignment horizontal="left"/>
    </xf>
    <xf numFmtId="0" fontId="12" fillId="0" borderId="5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20" fillId="0" borderId="7" xfId="3" applyFont="1" applyBorder="1" applyAlignment="1">
      <alignment horizontal="center" vertical="center" wrapText="1"/>
    </xf>
    <xf numFmtId="0" fontId="12" fillId="0" borderId="3" xfId="17" applyFont="1" applyBorder="1" applyAlignment="1">
      <alignment horizontal="center" vertical="center" wrapText="1"/>
    </xf>
    <xf numFmtId="0" fontId="12" fillId="0" borderId="6" xfId="17" applyFont="1" applyBorder="1" applyAlignment="1">
      <alignment horizontal="center" vertical="center" wrapText="1"/>
    </xf>
    <xf numFmtId="0" fontId="12" fillId="0" borderId="5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15" fillId="2" borderId="0" xfId="11" applyFont="1" applyFill="1" applyAlignment="1">
      <alignment horizontal="left" wrapText="1"/>
    </xf>
    <xf numFmtId="0" fontId="12" fillId="0" borderId="5" xfId="11" applyFont="1" applyBorder="1" applyAlignment="1">
      <alignment horizontal="center" vertical="center" wrapText="1"/>
    </xf>
    <xf numFmtId="0" fontId="12" fillId="0" borderId="7" xfId="11" applyFont="1" applyBorder="1" applyAlignment="1">
      <alignment horizontal="center" vertical="center" wrapText="1"/>
    </xf>
    <xf numFmtId="0" fontId="12" fillId="0" borderId="2" xfId="17" applyFont="1" applyBorder="1" applyAlignment="1">
      <alignment horizontal="left" vertical="center"/>
    </xf>
    <xf numFmtId="4" fontId="9" fillId="0" borderId="2" xfId="12" applyNumberFormat="1" applyFont="1" applyBorder="1" applyAlignment="1">
      <alignment horizontal="left" wrapText="1"/>
    </xf>
    <xf numFmtId="4" fontId="14" fillId="0" borderId="3" xfId="12" applyNumberFormat="1" applyFont="1" applyBorder="1" applyAlignment="1">
      <alignment horizontal="left" wrapText="1"/>
    </xf>
    <xf numFmtId="4" fontId="14" fillId="0" borderId="6" xfId="12" applyNumberFormat="1" applyFont="1" applyBorder="1" applyAlignment="1">
      <alignment horizontal="left" wrapText="1"/>
    </xf>
    <xf numFmtId="4" fontId="14" fillId="0" borderId="4" xfId="12" applyNumberFormat="1" applyFont="1" applyBorder="1" applyAlignment="1">
      <alignment horizontal="left" wrapText="1"/>
    </xf>
    <xf numFmtId="4" fontId="16" fillId="0" borderId="3" xfId="11" applyNumberFormat="1" applyFont="1" applyBorder="1" applyAlignment="1">
      <alignment horizontal="left" wrapText="1"/>
    </xf>
    <xf numFmtId="4" fontId="16" fillId="0" borderId="6" xfId="11" applyNumberFormat="1" applyFont="1" applyBorder="1" applyAlignment="1">
      <alignment horizontal="left" wrapText="1"/>
    </xf>
    <xf numFmtId="4" fontId="16" fillId="0" borderId="4" xfId="11" applyNumberFormat="1" applyFont="1" applyBorder="1" applyAlignment="1">
      <alignment horizontal="left" wrapText="1"/>
    </xf>
    <xf numFmtId="0" fontId="5" fillId="0" borderId="3" xfId="3" applyFont="1" applyBorder="1" applyAlignment="1">
      <alignment horizontal="left" vertical="center" wrapText="1"/>
    </xf>
    <xf numFmtId="0" fontId="5" fillId="0" borderId="6" xfId="3" applyFont="1" applyBorder="1" applyAlignment="1">
      <alignment horizontal="left" vertical="center" wrapText="1"/>
    </xf>
    <xf numFmtId="0" fontId="5" fillId="0" borderId="4" xfId="3" applyFont="1" applyBorder="1" applyAlignment="1">
      <alignment horizontal="left" vertical="center" wrapText="1"/>
    </xf>
    <xf numFmtId="4" fontId="17" fillId="0" borderId="0" xfId="15" applyNumberFormat="1" applyFont="1" applyAlignment="1">
      <alignment horizontal="left" wrapText="1"/>
    </xf>
    <xf numFmtId="0" fontId="24" fillId="0" borderId="0" xfId="15" applyFont="1" applyAlignment="1">
      <alignment horizontal="center"/>
    </xf>
    <xf numFmtId="0" fontId="2" fillId="0" borderId="0" xfId="15" applyFont="1" applyAlignment="1">
      <alignment horizontal="center"/>
    </xf>
    <xf numFmtId="0" fontId="26" fillId="0" borderId="0" xfId="15" applyFont="1" applyAlignment="1">
      <alignment horizontal="left"/>
    </xf>
    <xf numFmtId="0" fontId="2" fillId="0" borderId="31" xfId="3" applyNumberFormat="1" applyBorder="1" applyAlignment="1">
      <alignment horizontal="center" vertical="top" wrapText="1"/>
    </xf>
    <xf numFmtId="0" fontId="2" fillId="0" borderId="30" xfId="3" applyNumberFormat="1" applyBorder="1" applyAlignment="1">
      <alignment horizontal="center" vertical="top" wrapText="1"/>
    </xf>
    <xf numFmtId="0" fontId="2" fillId="0" borderId="29" xfId="3" applyNumberFormat="1" applyBorder="1" applyAlignment="1">
      <alignment horizontal="center" vertical="top" wrapText="1"/>
    </xf>
    <xf numFmtId="0" fontId="30" fillId="0" borderId="0" xfId="3" applyNumberFormat="1" applyFont="1" applyBorder="1" applyAlignment="1">
      <alignment horizontal="left" vertical="top" wrapText="1"/>
    </xf>
    <xf numFmtId="0" fontId="2" fillId="0" borderId="0" xfId="3" applyNumberFormat="1" applyAlignment="1">
      <alignment horizontal="left" vertical="top" wrapText="1"/>
    </xf>
    <xf numFmtId="0" fontId="2" fillId="0" borderId="0" xfId="3" applyAlignment="1">
      <alignment horizontal="left" vertical="top"/>
    </xf>
    <xf numFmtId="0" fontId="29" fillId="0" borderId="0" xfId="3" applyNumberFormat="1" applyFont="1" applyBorder="1" applyAlignment="1">
      <alignment horizontal="center" vertical="top" wrapText="1"/>
    </xf>
    <xf numFmtId="0" fontId="31" fillId="0" borderId="0" xfId="3" applyNumberFormat="1" applyFont="1" applyBorder="1" applyAlignment="1">
      <alignment horizontal="center" vertical="center"/>
    </xf>
    <xf numFmtId="0" fontId="2" fillId="0" borderId="0" xfId="3" applyNumberFormat="1" applyBorder="1" applyAlignment="1">
      <alignment horizontal="left" vertical="top" wrapText="1"/>
    </xf>
    <xf numFmtId="0" fontId="2" fillId="0" borderId="0" xfId="3" applyAlignment="1">
      <alignment horizontal="left" vertical="top" wrapText="1"/>
    </xf>
    <xf numFmtId="0" fontId="2" fillId="0" borderId="17" xfId="3" applyNumberFormat="1" applyFont="1" applyBorder="1" applyAlignment="1">
      <alignment horizontal="left" vertical="top" wrapText="1"/>
    </xf>
    <xf numFmtId="0" fontId="2" fillId="0" borderId="1" xfId="3" applyNumberFormat="1" applyFont="1" applyBorder="1" applyAlignment="1">
      <alignment horizontal="left" vertical="top" wrapText="1"/>
    </xf>
    <xf numFmtId="0" fontId="2" fillId="0" borderId="16" xfId="3" applyNumberFormat="1" applyFont="1" applyBorder="1" applyAlignment="1">
      <alignment horizontal="left" vertical="top" wrapText="1"/>
    </xf>
    <xf numFmtId="0" fontId="29" fillId="0" borderId="3" xfId="3" applyNumberFormat="1" applyFont="1" applyBorder="1" applyAlignment="1">
      <alignment horizontal="left" vertical="top" wrapText="1"/>
    </xf>
    <xf numFmtId="0" fontId="29" fillId="0" borderId="6" xfId="3" applyNumberFormat="1" applyFont="1" applyBorder="1" applyAlignment="1">
      <alignment horizontal="left" vertical="top" wrapText="1"/>
    </xf>
    <xf numFmtId="0" fontId="29" fillId="0" borderId="4" xfId="3" applyNumberFormat="1" applyFont="1" applyBorder="1" applyAlignment="1">
      <alignment horizontal="left" vertical="top" wrapText="1"/>
    </xf>
    <xf numFmtId="0" fontId="2" fillId="0" borderId="3" xfId="3" applyNumberFormat="1" applyFont="1" applyBorder="1" applyAlignment="1">
      <alignment horizontal="left" vertical="top" wrapText="1"/>
    </xf>
    <xf numFmtId="0" fontId="2" fillId="0" borderId="6" xfId="3" applyNumberFormat="1" applyFont="1" applyBorder="1" applyAlignment="1">
      <alignment horizontal="left" vertical="top" wrapText="1"/>
    </xf>
    <xf numFmtId="0" fontId="2" fillId="0" borderId="4" xfId="3" applyNumberFormat="1" applyFont="1" applyBorder="1" applyAlignment="1">
      <alignment horizontal="left" vertical="top" wrapText="1"/>
    </xf>
    <xf numFmtId="0" fontId="2" fillId="0" borderId="31" xfId="3" applyNumberFormat="1" applyFont="1" applyBorder="1" applyAlignment="1">
      <alignment horizontal="center" wrapText="1"/>
    </xf>
    <xf numFmtId="0" fontId="2" fillId="0" borderId="30" xfId="3" applyNumberFormat="1" applyFont="1" applyBorder="1" applyAlignment="1">
      <alignment horizontal="center" wrapText="1"/>
    </xf>
    <xf numFmtId="0" fontId="2" fillId="0" borderId="29" xfId="3" applyNumberFormat="1" applyFont="1" applyBorder="1" applyAlignment="1">
      <alignment horizontal="center" wrapText="1"/>
    </xf>
    <xf numFmtId="0" fontId="29" fillId="0" borderId="27" xfId="3" applyNumberFormat="1" applyFont="1" applyBorder="1" applyAlignment="1">
      <alignment horizontal="left" vertical="top" wrapText="1"/>
    </xf>
    <xf numFmtId="0" fontId="29" fillId="0" borderId="26" xfId="3" applyNumberFormat="1" applyFont="1" applyBorder="1" applyAlignment="1">
      <alignment horizontal="left" vertical="top" wrapText="1"/>
    </xf>
    <xf numFmtId="0" fontId="29" fillId="0" borderId="25" xfId="3" applyNumberFormat="1" applyFont="1" applyBorder="1" applyAlignment="1">
      <alignment horizontal="left" vertical="top" wrapText="1"/>
    </xf>
    <xf numFmtId="0" fontId="29" fillId="0" borderId="24" xfId="3" applyNumberFormat="1" applyFont="1" applyBorder="1" applyAlignment="1">
      <alignment horizontal="left" vertical="top" wrapText="1"/>
    </xf>
    <xf numFmtId="0" fontId="29" fillId="0" borderId="14" xfId="3" applyNumberFormat="1" applyFont="1" applyBorder="1" applyAlignment="1">
      <alignment horizontal="left" vertical="top" wrapText="1"/>
    </xf>
    <xf numFmtId="0" fontId="29" fillId="0" borderId="23" xfId="3" applyNumberFormat="1" applyFont="1" applyBorder="1" applyAlignment="1">
      <alignment horizontal="left" vertical="top" wrapText="1"/>
    </xf>
    <xf numFmtId="0" fontId="29" fillId="0" borderId="21" xfId="3" applyNumberFormat="1" applyFont="1" applyBorder="1" applyAlignment="1">
      <alignment horizontal="left" vertical="top" wrapText="1"/>
    </xf>
    <xf numFmtId="0" fontId="29" fillId="0" borderId="20" xfId="3" applyNumberFormat="1" applyFont="1" applyBorder="1" applyAlignment="1">
      <alignment horizontal="left" vertical="top" wrapText="1"/>
    </xf>
    <xf numFmtId="0" fontId="29" fillId="0" borderId="19" xfId="3" applyNumberFormat="1" applyFont="1" applyBorder="1" applyAlignment="1">
      <alignment horizontal="left" vertical="top" wrapText="1"/>
    </xf>
    <xf numFmtId="0" fontId="2" fillId="0" borderId="14" xfId="3" applyNumberFormat="1" applyFont="1" applyBorder="1" applyAlignment="1">
      <alignment wrapText="1"/>
    </xf>
    <xf numFmtId="0" fontId="18" fillId="0" borderId="32" xfId="8" applyFont="1" applyFill="1" applyBorder="1" applyAlignment="1">
      <alignment horizontal="center" vertical="center" wrapText="1"/>
    </xf>
    <xf numFmtId="0" fontId="8" fillId="0" borderId="33" xfId="8" applyFont="1" applyFill="1" applyBorder="1" applyAlignment="1">
      <alignment horizontal="center" vertical="center"/>
    </xf>
    <xf numFmtId="0" fontId="32" fillId="0" borderId="0" xfId="8" applyFont="1" applyBorder="1" applyAlignment="1">
      <alignment horizontal="center"/>
    </xf>
    <xf numFmtId="0" fontId="18" fillId="2" borderId="0" xfId="8" applyFont="1" applyFill="1" applyBorder="1" applyAlignment="1">
      <alignment horizontal="center" vertical="center" wrapText="1"/>
    </xf>
    <xf numFmtId="0" fontId="32" fillId="0" borderId="0" xfId="8" applyFont="1" applyBorder="1" applyAlignment="1">
      <alignment horizontal="center" vertical="center" wrapText="1"/>
    </xf>
    <xf numFmtId="0" fontId="8" fillId="0" borderId="3" xfId="8" applyFont="1" applyBorder="1" applyAlignment="1">
      <alignment horizontal="left" vertical="center"/>
    </xf>
    <xf numFmtId="0" fontId="8" fillId="0" borderId="4" xfId="8" applyFont="1" applyBorder="1" applyAlignment="1">
      <alignment horizontal="left" vertical="center"/>
    </xf>
    <xf numFmtId="0" fontId="33" fillId="0" borderId="41" xfId="8" applyFont="1" applyBorder="1" applyAlignment="1">
      <alignment horizontal="left" vertical="center" wrapText="1"/>
    </xf>
    <xf numFmtId="0" fontId="33" fillId="0" borderId="6" xfId="8" applyFont="1" applyBorder="1" applyAlignment="1">
      <alignment horizontal="left" vertical="center" wrapText="1"/>
    </xf>
    <xf numFmtId="0" fontId="18" fillId="0" borderId="33" xfId="8" applyFont="1" applyFill="1" applyBorder="1" applyAlignment="1">
      <alignment horizontal="center" vertical="center" wrapText="1"/>
    </xf>
    <xf numFmtId="0" fontId="8" fillId="0" borderId="46" xfId="8" applyFont="1" applyBorder="1" applyAlignment="1">
      <alignment horizontal="left"/>
    </xf>
    <xf numFmtId="0" fontId="8" fillId="0" borderId="47" xfId="8" applyFont="1" applyBorder="1" applyAlignment="1">
      <alignment horizontal="left"/>
    </xf>
    <xf numFmtId="0" fontId="8" fillId="0" borderId="17" xfId="8" applyFont="1" applyBorder="1" applyAlignment="1">
      <alignment horizontal="left"/>
    </xf>
    <xf numFmtId="0" fontId="8" fillId="0" borderId="16" xfId="8" applyFont="1" applyBorder="1" applyAlignment="1">
      <alignment horizontal="left"/>
    </xf>
    <xf numFmtId="0" fontId="8" fillId="0" borderId="41" xfId="8" applyFont="1" applyBorder="1" applyAlignment="1">
      <alignment horizontal="left" vertical="center" wrapText="1"/>
    </xf>
    <xf numFmtId="0" fontId="8" fillId="0" borderId="6" xfId="8" applyFont="1" applyBorder="1" applyAlignment="1">
      <alignment horizontal="left" vertical="center" wrapText="1"/>
    </xf>
    <xf numFmtId="0" fontId="8" fillId="0" borderId="4" xfId="8" applyFont="1" applyBorder="1" applyAlignment="1">
      <alignment horizontal="left" vertical="center" wrapText="1"/>
    </xf>
    <xf numFmtId="49" fontId="8" fillId="0" borderId="41" xfId="8" applyNumberFormat="1" applyFont="1" applyBorder="1" applyAlignment="1">
      <alignment horizontal="left" vertical="center" wrapText="1"/>
    </xf>
    <xf numFmtId="49" fontId="8" fillId="0" borderId="6" xfId="8" applyNumberFormat="1" applyFont="1" applyBorder="1" applyAlignment="1">
      <alignment horizontal="left" vertical="center" wrapText="1"/>
    </xf>
    <xf numFmtId="49" fontId="8" fillId="0" borderId="4" xfId="8" applyNumberFormat="1" applyFont="1" applyBorder="1" applyAlignment="1">
      <alignment horizontal="left" vertical="center" wrapText="1"/>
    </xf>
    <xf numFmtId="168" fontId="8" fillId="8" borderId="3" xfId="8" applyNumberFormat="1" applyFont="1" applyFill="1" applyBorder="1" applyAlignment="1">
      <alignment horizontal="center" vertical="center" wrapText="1"/>
    </xf>
    <xf numFmtId="168" fontId="8" fillId="8" borderId="4" xfId="8" applyNumberFormat="1" applyFont="1" applyFill="1" applyBorder="1" applyAlignment="1">
      <alignment horizontal="center" vertical="center" wrapText="1"/>
    </xf>
  </cellXfs>
  <cellStyles count="22">
    <cellStyle name="Обычный" xfId="0" builtinId="0"/>
    <cellStyle name="Обычный 10" xfId="19"/>
    <cellStyle name="Обычный 2" xfId="4"/>
    <cellStyle name="Обычный 2 10" xfId="8"/>
    <cellStyle name="Обычный 2 2" xfId="20"/>
    <cellStyle name="Обычный 2 2 2" xfId="21"/>
    <cellStyle name="Обычный 2 3" xfId="10"/>
    <cellStyle name="Обычный 2 4 3" xfId="9"/>
    <cellStyle name="Обычный 3 2" xfId="3"/>
    <cellStyle name="Обычный 3 2 2" xfId="16"/>
    <cellStyle name="Обычный 3 2 2 2" xfId="17"/>
    <cellStyle name="Обычный 3 2 5 2" xfId="13"/>
    <cellStyle name="Обычный 3 3" xfId="5"/>
    <cellStyle name="Обычный 3 3 4" xfId="15"/>
    <cellStyle name="Обычный 3 5" xfId="1"/>
    <cellStyle name="Обычный 3 5 2" xfId="2"/>
    <cellStyle name="Обычный 3 5 2 2" xfId="12"/>
    <cellStyle name="Обычный 3 5 2 2 2" xfId="18"/>
    <cellStyle name="Обычный 3 5 3" xfId="14"/>
    <cellStyle name="Обычный 3 6" xfId="6"/>
    <cellStyle name="Обычный 3 8" xfId="11"/>
    <cellStyle name="Обычный 37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autoPageBreaks="0" fitToPage="1"/>
  </sheetPr>
  <dimension ref="A1:Q39"/>
  <sheetViews>
    <sheetView showGridLines="0" tabSelected="1" view="pageBreakPreview" zoomScale="70" zoomScaleNormal="85" zoomScaleSheetLayoutView="70" workbookViewId="0">
      <selection activeCell="F22" sqref="F22"/>
    </sheetView>
  </sheetViews>
  <sheetFormatPr defaultRowHeight="15.75" x14ac:dyDescent="0.25"/>
  <cols>
    <col min="1" max="1" width="9.42578125" style="215" customWidth="1"/>
    <col min="2" max="2" width="13.5703125" style="216" customWidth="1"/>
    <col min="3" max="3" width="57.7109375" style="216" customWidth="1"/>
    <col min="4" max="4" width="15.28515625" style="217" customWidth="1"/>
    <col min="5" max="5" width="9.85546875" style="217" customWidth="1"/>
    <col min="6" max="6" width="14.42578125" style="217" customWidth="1"/>
    <col min="7" max="7" width="16" style="217" customWidth="1"/>
    <col min="8" max="8" width="21.140625" style="217" customWidth="1"/>
    <col min="9" max="9" width="16.7109375" style="219" customWidth="1"/>
    <col min="10" max="10" width="18" style="219" customWidth="1"/>
    <col min="11" max="11" width="14.5703125" style="219" customWidth="1"/>
    <col min="12" max="12" width="17.5703125" style="219" customWidth="1"/>
    <col min="13" max="13" width="9.140625" style="219" customWidth="1"/>
    <col min="14" max="14" width="12" style="219" bestFit="1" customWidth="1"/>
    <col min="15" max="16384" width="9.140625" style="219"/>
  </cols>
  <sheetData>
    <row r="1" spans="1:10" x14ac:dyDescent="0.25">
      <c r="G1" s="218"/>
      <c r="H1" s="218"/>
    </row>
    <row r="2" spans="1:10" x14ac:dyDescent="0.25">
      <c r="D2" s="220" t="s">
        <v>105</v>
      </c>
      <c r="F2" s="218"/>
      <c r="G2" s="218"/>
      <c r="H2" s="218"/>
    </row>
    <row r="3" spans="1:10" x14ac:dyDescent="0.25">
      <c r="D3" s="221"/>
      <c r="F3" s="218"/>
      <c r="G3" s="218"/>
      <c r="H3" s="218"/>
    </row>
    <row r="4" spans="1:10" x14ac:dyDescent="0.25">
      <c r="A4" s="234" t="s">
        <v>275</v>
      </c>
      <c r="B4" s="234"/>
      <c r="C4" s="234"/>
      <c r="D4" s="234"/>
      <c r="E4" s="234"/>
      <c r="F4" s="234"/>
      <c r="G4" s="234"/>
      <c r="H4" s="234"/>
    </row>
    <row r="5" spans="1:10" x14ac:dyDescent="0.25">
      <c r="D5" s="222" t="s">
        <v>0</v>
      </c>
      <c r="F5" s="218"/>
      <c r="G5" s="218"/>
      <c r="H5" s="218"/>
    </row>
    <row r="6" spans="1:10" x14ac:dyDescent="0.25">
      <c r="H6" s="218"/>
    </row>
    <row r="7" spans="1:10" x14ac:dyDescent="0.25">
      <c r="B7" s="216" t="s">
        <v>272</v>
      </c>
      <c r="D7" s="221"/>
      <c r="E7" s="218"/>
      <c r="F7" s="218"/>
      <c r="G7" s="218"/>
      <c r="H7" s="218"/>
    </row>
    <row r="8" spans="1:10" x14ac:dyDescent="0.25">
      <c r="D8" s="221"/>
      <c r="E8" s="218"/>
      <c r="F8" s="218"/>
      <c r="G8" s="218"/>
      <c r="H8" s="218"/>
    </row>
    <row r="9" spans="1:10" ht="12.75" customHeight="1" x14ac:dyDescent="0.25">
      <c r="A9" s="235" t="s">
        <v>1</v>
      </c>
      <c r="B9" s="236" t="s">
        <v>4</v>
      </c>
      <c r="C9" s="236" t="s">
        <v>5</v>
      </c>
      <c r="D9" s="237" t="s">
        <v>281</v>
      </c>
      <c r="E9" s="237"/>
      <c r="F9" s="237"/>
      <c r="G9" s="237"/>
      <c r="H9" s="235" t="s">
        <v>280</v>
      </c>
    </row>
    <row r="10" spans="1:10" x14ac:dyDescent="0.25">
      <c r="A10" s="235"/>
      <c r="B10" s="236"/>
      <c r="C10" s="236"/>
      <c r="D10" s="235" t="s">
        <v>10</v>
      </c>
      <c r="E10" s="235" t="s">
        <v>97</v>
      </c>
      <c r="F10" s="235" t="s">
        <v>2</v>
      </c>
      <c r="G10" s="235" t="s">
        <v>3</v>
      </c>
      <c r="H10" s="235"/>
    </row>
    <row r="11" spans="1:10" x14ac:dyDescent="0.25">
      <c r="A11" s="235"/>
      <c r="B11" s="236"/>
      <c r="C11" s="236"/>
      <c r="D11" s="235"/>
      <c r="E11" s="235"/>
      <c r="F11" s="235"/>
      <c r="G11" s="235"/>
      <c r="H11" s="235"/>
    </row>
    <row r="12" spans="1:10" x14ac:dyDescent="0.25">
      <c r="A12" s="235"/>
      <c r="B12" s="236"/>
      <c r="C12" s="236"/>
      <c r="D12" s="235"/>
      <c r="E12" s="235"/>
      <c r="F12" s="235"/>
      <c r="G12" s="235"/>
      <c r="H12" s="235"/>
    </row>
    <row r="13" spans="1:10" x14ac:dyDescent="0.25">
      <c r="A13" s="226">
        <v>1</v>
      </c>
      <c r="B13" s="227">
        <v>2</v>
      </c>
      <c r="C13" s="227">
        <v>3</v>
      </c>
      <c r="D13" s="226">
        <v>4</v>
      </c>
      <c r="E13" s="226">
        <v>5</v>
      </c>
      <c r="F13" s="226">
        <v>6</v>
      </c>
      <c r="G13" s="226">
        <v>7</v>
      </c>
      <c r="H13" s="226">
        <v>8</v>
      </c>
    </row>
    <row r="14" spans="1:10" x14ac:dyDescent="0.25">
      <c r="A14" s="240" t="s">
        <v>6</v>
      </c>
      <c r="B14" s="241"/>
      <c r="C14" s="241"/>
      <c r="D14" s="241"/>
      <c r="E14" s="241"/>
      <c r="F14" s="241"/>
      <c r="G14" s="241"/>
      <c r="H14" s="241"/>
    </row>
    <row r="15" spans="1:10" x14ac:dyDescent="0.25">
      <c r="A15" s="228">
        <v>1</v>
      </c>
      <c r="B15" s="225"/>
      <c r="C15" s="225" t="s">
        <v>107</v>
      </c>
      <c r="D15" s="224"/>
      <c r="E15" s="223"/>
      <c r="F15" s="223"/>
      <c r="G15" s="223">
        <f>Т!J15-0.33</f>
        <v>33365.67</v>
      </c>
      <c r="H15" s="224">
        <f>SUM(D15:G15)</f>
        <v>33365.67</v>
      </c>
      <c r="J15" s="229"/>
    </row>
    <row r="16" spans="1:10" x14ac:dyDescent="0.25">
      <c r="A16" s="228">
        <v>2</v>
      </c>
      <c r="B16" s="225"/>
      <c r="C16" s="225" t="s">
        <v>108</v>
      </c>
      <c r="D16" s="224"/>
      <c r="E16" s="223"/>
      <c r="F16" s="223"/>
      <c r="G16" s="223">
        <f>Т!J16</f>
        <v>8852667</v>
      </c>
      <c r="H16" s="224">
        <f>SUM(D16:G16)</f>
        <v>8852667</v>
      </c>
      <c r="J16" s="229"/>
    </row>
    <row r="17" spans="1:17" x14ac:dyDescent="0.25">
      <c r="A17" s="228">
        <v>3</v>
      </c>
      <c r="B17" s="225"/>
      <c r="C17" s="225" t="s">
        <v>109</v>
      </c>
      <c r="D17" s="224"/>
      <c r="E17" s="223"/>
      <c r="F17" s="223"/>
      <c r="G17" s="223">
        <f>Т!J17</f>
        <v>862905</v>
      </c>
      <c r="H17" s="224">
        <f>SUM(D17:G17)</f>
        <v>862905</v>
      </c>
      <c r="J17" s="229"/>
    </row>
    <row r="18" spans="1:17" x14ac:dyDescent="0.25">
      <c r="A18" s="230"/>
      <c r="B18" s="238" t="s">
        <v>7</v>
      </c>
      <c r="C18" s="239"/>
      <c r="D18" s="223"/>
      <c r="E18" s="223"/>
      <c r="F18" s="223"/>
      <c r="G18" s="223">
        <f>G15+G16+G17</f>
        <v>9748937.6699999999</v>
      </c>
      <c r="H18" s="224">
        <f t="shared" ref="H18" si="0">SUM(D18:G18)</f>
        <v>9748937.6699999999</v>
      </c>
    </row>
    <row r="19" spans="1:17" ht="15.75" customHeight="1" x14ac:dyDescent="0.25">
      <c r="A19" s="242" t="s">
        <v>276</v>
      </c>
      <c r="B19" s="243"/>
      <c r="C19" s="243"/>
      <c r="D19" s="243"/>
      <c r="E19" s="243"/>
      <c r="F19" s="243"/>
      <c r="G19" s="243"/>
      <c r="H19" s="243"/>
    </row>
    <row r="20" spans="1:17" x14ac:dyDescent="0.25">
      <c r="A20" s="228">
        <v>4</v>
      </c>
      <c r="B20" s="225"/>
      <c r="C20" s="225" t="s">
        <v>277</v>
      </c>
      <c r="D20" s="224">
        <f>Т!J20</f>
        <v>534531</v>
      </c>
      <c r="E20" s="223"/>
      <c r="F20" s="223"/>
      <c r="G20" s="223"/>
      <c r="H20" s="224">
        <f>SUM(D20:G20)</f>
        <v>534531</v>
      </c>
      <c r="J20" s="229"/>
    </row>
    <row r="21" spans="1:17" x14ac:dyDescent="0.25">
      <c r="A21" s="228">
        <v>5</v>
      </c>
      <c r="B21" s="225"/>
      <c r="C21" s="225" t="s">
        <v>278</v>
      </c>
      <c r="D21" s="224">
        <f>Т!J21</f>
        <v>814151</v>
      </c>
      <c r="E21" s="223"/>
      <c r="F21" s="223"/>
      <c r="G21" s="223"/>
      <c r="H21" s="224">
        <f>SUM(D21:G21)</f>
        <v>814151</v>
      </c>
      <c r="J21" s="229"/>
    </row>
    <row r="22" spans="1:17" x14ac:dyDescent="0.25">
      <c r="A22" s="228">
        <v>6</v>
      </c>
      <c r="B22" s="225"/>
      <c r="C22" s="225" t="s">
        <v>279</v>
      </c>
      <c r="D22" s="224">
        <f>Т!J22</f>
        <v>5569047</v>
      </c>
      <c r="E22" s="223"/>
      <c r="F22" s="223"/>
      <c r="G22" s="223"/>
      <c r="H22" s="224">
        <f>SUM(D22:G22)</f>
        <v>5569047</v>
      </c>
      <c r="J22" s="229"/>
    </row>
    <row r="23" spans="1:17" ht="33.75" customHeight="1" x14ac:dyDescent="0.25">
      <c r="A23" s="230"/>
      <c r="B23" s="238" t="s">
        <v>98</v>
      </c>
      <c r="C23" s="239"/>
      <c r="D23" s="224">
        <f>D20+D21+D22</f>
        <v>6917729</v>
      </c>
      <c r="E23" s="224"/>
      <c r="F23" s="224"/>
      <c r="G23" s="224"/>
      <c r="H23" s="224">
        <f t="shared" ref="H23" si="1">SUM(D23:G23)</f>
        <v>6917729</v>
      </c>
    </row>
    <row r="24" spans="1:17" x14ac:dyDescent="0.25">
      <c r="A24" s="230"/>
      <c r="B24" s="238" t="s">
        <v>251</v>
      </c>
      <c r="C24" s="239"/>
      <c r="D24" s="224">
        <f>D23+D18</f>
        <v>6917729</v>
      </c>
      <c r="E24" s="224"/>
      <c r="F24" s="224"/>
      <c r="G24" s="224">
        <f>G23+G18</f>
        <v>9748937.6699999999</v>
      </c>
      <c r="H24" s="224">
        <f>SUM(D24:G24)</f>
        <v>16666666.67</v>
      </c>
      <c r="J24" s="229"/>
    </row>
    <row r="25" spans="1:17" x14ac:dyDescent="0.25">
      <c r="A25" s="230"/>
      <c r="B25" s="238" t="s">
        <v>29</v>
      </c>
      <c r="C25" s="239"/>
      <c r="D25" s="224">
        <f>ROUND(D24*20/100,2)</f>
        <v>1383545.8</v>
      </c>
      <c r="E25" s="224"/>
      <c r="F25" s="224"/>
      <c r="G25" s="224">
        <f>ROUND(G24*20/100,2)</f>
        <v>1949787.53</v>
      </c>
      <c r="H25" s="224">
        <f t="shared" ref="H25:H26" si="2">SUM(D25:G25)</f>
        <v>3333333.33</v>
      </c>
    </row>
    <row r="26" spans="1:17" x14ac:dyDescent="0.25">
      <c r="A26" s="230"/>
      <c r="B26" s="238" t="s">
        <v>250</v>
      </c>
      <c r="C26" s="239"/>
      <c r="D26" s="224">
        <f>D24+D25</f>
        <v>8301274.7999999998</v>
      </c>
      <c r="E26" s="224"/>
      <c r="F26" s="224"/>
      <c r="G26" s="224">
        <f>G24+G25</f>
        <v>11698725.199999999</v>
      </c>
      <c r="H26" s="224">
        <f t="shared" si="2"/>
        <v>20000000</v>
      </c>
    </row>
    <row r="28" spans="1:17" s="129" customFormat="1" ht="14.25" customHeight="1" x14ac:dyDescent="0.25">
      <c r="A28" s="57"/>
      <c r="B28" s="205" t="s">
        <v>273</v>
      </c>
      <c r="D28" s="206"/>
      <c r="E28" s="207"/>
      <c r="F28" s="208"/>
      <c r="G28" s="208"/>
      <c r="H28" s="209" t="s">
        <v>274</v>
      </c>
      <c r="L28" s="209"/>
      <c r="M28" s="209"/>
      <c r="N28" s="57"/>
      <c r="O28" s="57"/>
      <c r="P28" s="57"/>
      <c r="Q28" s="57"/>
    </row>
    <row r="29" spans="1:17" s="129" customFormat="1" ht="14.25" customHeight="1" x14ac:dyDescent="0.25">
      <c r="A29" s="210"/>
      <c r="B29" s="211"/>
      <c r="D29" s="211"/>
      <c r="E29" s="211"/>
      <c r="F29" s="208"/>
      <c r="G29" s="208"/>
      <c r="H29" s="211"/>
      <c r="L29" s="211"/>
      <c r="M29" s="211"/>
      <c r="N29" s="211"/>
      <c r="O29" s="211"/>
      <c r="P29" s="211"/>
      <c r="Q29" s="211"/>
    </row>
    <row r="30" spans="1:17" s="129" customFormat="1" ht="14.25" hidden="1" customHeight="1" x14ac:dyDescent="0.25">
      <c r="A30" s="57"/>
      <c r="B30" s="205" t="s">
        <v>258</v>
      </c>
      <c r="D30" s="212"/>
      <c r="E30" s="207"/>
      <c r="F30" s="208"/>
      <c r="G30" s="208"/>
      <c r="H30" s="213" t="s">
        <v>259</v>
      </c>
      <c r="L30" s="213"/>
      <c r="M30" s="213"/>
      <c r="N30" s="57"/>
      <c r="O30" s="57"/>
      <c r="P30" s="57"/>
      <c r="Q30" s="57"/>
    </row>
    <row r="31" spans="1:17" s="129" customFormat="1" ht="14.25" hidden="1" customHeight="1" x14ac:dyDescent="0.25">
      <c r="A31" s="210"/>
      <c r="B31" s="211"/>
      <c r="D31" s="211"/>
      <c r="E31" s="211"/>
      <c r="F31" s="208"/>
      <c r="G31" s="208"/>
      <c r="H31" s="211"/>
      <c r="L31" s="211"/>
      <c r="M31" s="211"/>
      <c r="N31" s="211"/>
      <c r="O31" s="211"/>
      <c r="P31" s="211"/>
      <c r="Q31" s="211"/>
    </row>
    <row r="32" spans="1:17" s="129" customFormat="1" ht="14.25" customHeight="1" x14ac:dyDescent="0.25">
      <c r="A32" s="57"/>
      <c r="B32" s="205" t="s">
        <v>254</v>
      </c>
      <c r="D32" s="212"/>
      <c r="E32" s="207"/>
      <c r="F32" s="208"/>
      <c r="G32" s="208"/>
      <c r="H32" s="213" t="s">
        <v>255</v>
      </c>
      <c r="L32" s="213"/>
      <c r="M32" s="213"/>
      <c r="N32" s="57"/>
      <c r="O32" s="57"/>
      <c r="P32" s="57"/>
      <c r="Q32" s="57"/>
    </row>
    <row r="33" spans="2:8" ht="14.25" customHeight="1" x14ac:dyDescent="0.25"/>
    <row r="34" spans="2:8" ht="21.75" customHeight="1" x14ac:dyDescent="0.25">
      <c r="B34" s="216" t="s">
        <v>260</v>
      </c>
      <c r="H34" s="214" t="s">
        <v>257</v>
      </c>
    </row>
    <row r="35" spans="2:8" ht="14.25" customHeight="1" x14ac:dyDescent="0.25"/>
    <row r="36" spans="2:8" ht="14.25" customHeight="1" x14ac:dyDescent="0.25"/>
    <row r="37" spans="2:8" ht="14.25" customHeight="1" x14ac:dyDescent="0.25"/>
    <row r="38" spans="2:8" ht="14.25" customHeight="1" x14ac:dyDescent="0.25"/>
    <row r="39" spans="2:8" ht="14.25" customHeight="1" x14ac:dyDescent="0.25"/>
  </sheetData>
  <mergeCells count="17">
    <mergeCell ref="B26:C26"/>
    <mergeCell ref="A14:H14"/>
    <mergeCell ref="B18:C18"/>
    <mergeCell ref="A19:H19"/>
    <mergeCell ref="B23:C23"/>
    <mergeCell ref="B24:C24"/>
    <mergeCell ref="B25:C25"/>
    <mergeCell ref="A4:H4"/>
    <mergeCell ref="A9:A12"/>
    <mergeCell ref="B9:B12"/>
    <mergeCell ref="C9:C12"/>
    <mergeCell ref="D9:G9"/>
    <mergeCell ref="H9:H12"/>
    <mergeCell ref="D10:D12"/>
    <mergeCell ref="E10:E12"/>
    <mergeCell ref="F10:F12"/>
    <mergeCell ref="G10:G12"/>
  </mergeCells>
  <pageMargins left="0.78740157480314965" right="0.39370078740157483" top="0.43307086614173229" bottom="0.47244094488188981" header="0.23622047244094491" footer="0.23622047244094491"/>
  <pageSetup paperSize="9" scale="86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6"/>
  <sheetViews>
    <sheetView showGridLines="0" view="pageBreakPreview" zoomScaleNormal="85" zoomScaleSheetLayoutView="100" workbookViewId="0">
      <selection activeCell="B9" sqref="B9:B12"/>
    </sheetView>
  </sheetViews>
  <sheetFormatPr defaultRowHeight="12.75" x14ac:dyDescent="0.2"/>
  <cols>
    <col min="1" max="1" width="9.42578125" style="64" customWidth="1"/>
    <col min="2" max="2" width="18.28515625" style="65" customWidth="1"/>
    <col min="3" max="3" width="57.7109375" style="65" customWidth="1"/>
    <col min="4" max="4" width="15.28515625" style="67" customWidth="1"/>
    <col min="5" max="5" width="10.42578125" style="67" customWidth="1"/>
    <col min="6" max="6" width="13.5703125" style="67" customWidth="1"/>
    <col min="7" max="7" width="14.42578125" style="67" customWidth="1"/>
    <col min="8" max="8" width="23.42578125" style="67" customWidth="1"/>
    <col min="9" max="9" width="16.7109375" style="1" customWidth="1"/>
    <col min="10" max="10" width="18" style="1" customWidth="1"/>
    <col min="11" max="11" width="14.5703125" style="1" customWidth="1"/>
    <col min="12" max="12" width="17.5703125" style="1" customWidth="1"/>
    <col min="13" max="13" width="9.140625" style="1" customWidth="1"/>
    <col min="14" max="14" width="12" style="1" bestFit="1" customWidth="1"/>
    <col min="15" max="16384" width="9.140625" style="1"/>
  </cols>
  <sheetData>
    <row r="1" spans="1:10" x14ac:dyDescent="0.2">
      <c r="G1" s="66"/>
      <c r="H1" s="66"/>
    </row>
    <row r="2" spans="1:10" x14ac:dyDescent="0.2">
      <c r="D2" s="68" t="s">
        <v>105</v>
      </c>
      <c r="F2" s="66"/>
      <c r="G2" s="66"/>
      <c r="H2" s="66"/>
    </row>
    <row r="3" spans="1:10" x14ac:dyDescent="0.2">
      <c r="D3" s="69"/>
      <c r="F3" s="66"/>
      <c r="G3" s="66"/>
      <c r="H3" s="66"/>
    </row>
    <row r="4" spans="1:10" ht="36" customHeight="1" x14ac:dyDescent="0.2">
      <c r="A4" s="244" t="s">
        <v>99</v>
      </c>
      <c r="B4" s="244"/>
      <c r="C4" s="244"/>
      <c r="D4" s="244"/>
      <c r="E4" s="244"/>
      <c r="F4" s="244"/>
      <c r="G4" s="244"/>
      <c r="H4" s="244"/>
    </row>
    <row r="5" spans="1:10" x14ac:dyDescent="0.2">
      <c r="D5" s="70" t="s">
        <v>0</v>
      </c>
      <c r="F5" s="66"/>
      <c r="G5" s="66"/>
      <c r="H5" s="66"/>
    </row>
    <row r="6" spans="1:10" x14ac:dyDescent="0.2">
      <c r="H6" s="66"/>
    </row>
    <row r="7" spans="1:10" x14ac:dyDescent="0.2">
      <c r="B7" s="65" t="s">
        <v>106</v>
      </c>
      <c r="D7" s="69"/>
      <c r="E7" s="66"/>
      <c r="F7" s="66"/>
      <c r="G7" s="66"/>
      <c r="H7" s="66"/>
    </row>
    <row r="8" spans="1:10" x14ac:dyDescent="0.2">
      <c r="D8" s="69"/>
      <c r="E8" s="66"/>
      <c r="F8" s="66"/>
      <c r="G8" s="66"/>
      <c r="H8" s="66"/>
    </row>
    <row r="9" spans="1:10" ht="12.75" customHeight="1" x14ac:dyDescent="0.2">
      <c r="A9" s="245" t="s">
        <v>1</v>
      </c>
      <c r="B9" s="246" t="s">
        <v>4</v>
      </c>
      <c r="C9" s="246" t="s">
        <v>5</v>
      </c>
      <c r="D9" s="247" t="s">
        <v>95</v>
      </c>
      <c r="E9" s="247"/>
      <c r="F9" s="247"/>
      <c r="G9" s="247"/>
      <c r="H9" s="245" t="s">
        <v>96</v>
      </c>
    </row>
    <row r="10" spans="1:10" x14ac:dyDescent="0.2">
      <c r="A10" s="245"/>
      <c r="B10" s="246"/>
      <c r="C10" s="246"/>
      <c r="D10" s="245" t="s">
        <v>10</v>
      </c>
      <c r="E10" s="245" t="s">
        <v>97</v>
      </c>
      <c r="F10" s="245" t="s">
        <v>2</v>
      </c>
      <c r="G10" s="245" t="s">
        <v>3</v>
      </c>
      <c r="H10" s="245"/>
    </row>
    <row r="11" spans="1:10" x14ac:dyDescent="0.2">
      <c r="A11" s="245"/>
      <c r="B11" s="246"/>
      <c r="C11" s="246"/>
      <c r="D11" s="245"/>
      <c r="E11" s="245"/>
      <c r="F11" s="245"/>
      <c r="G11" s="245"/>
      <c r="H11" s="245"/>
    </row>
    <row r="12" spans="1:10" x14ac:dyDescent="0.2">
      <c r="A12" s="245"/>
      <c r="B12" s="246"/>
      <c r="C12" s="246"/>
      <c r="D12" s="245"/>
      <c r="E12" s="245"/>
      <c r="F12" s="245"/>
      <c r="G12" s="245"/>
      <c r="H12" s="245"/>
    </row>
    <row r="13" spans="1:10" x14ac:dyDescent="0.2">
      <c r="A13" s="2">
        <v>1</v>
      </c>
      <c r="B13" s="3">
        <v>2</v>
      </c>
      <c r="C13" s="3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</row>
    <row r="14" spans="1:10" x14ac:dyDescent="0.2">
      <c r="A14" s="250" t="s">
        <v>6</v>
      </c>
      <c r="B14" s="251"/>
      <c r="C14" s="251"/>
      <c r="D14" s="251"/>
      <c r="E14" s="251"/>
      <c r="F14" s="251"/>
      <c r="G14" s="251"/>
      <c r="H14" s="251"/>
    </row>
    <row r="15" spans="1:10" x14ac:dyDescent="0.2">
      <c r="A15" s="4">
        <v>1</v>
      </c>
      <c r="B15" s="5"/>
      <c r="C15" s="5" t="s">
        <v>107</v>
      </c>
      <c r="D15" s="74"/>
      <c r="E15" s="76"/>
      <c r="F15" s="76"/>
      <c r="G15" s="6">
        <f>кадастр!F34</f>
        <v>108473</v>
      </c>
      <c r="H15" s="7">
        <f>SUM(D15:G15)</f>
        <v>108473</v>
      </c>
      <c r="I15" s="1">
        <f>H15*100/$H$24</f>
        <v>0.20019329470681843</v>
      </c>
      <c r="J15" s="72">
        <f>ROUND(I15*16666666/100,0)</f>
        <v>33366</v>
      </c>
    </row>
    <row r="16" spans="1:10" x14ac:dyDescent="0.2">
      <c r="A16" s="4">
        <v>2</v>
      </c>
      <c r="B16" s="5"/>
      <c r="C16" s="5" t="s">
        <v>108</v>
      </c>
      <c r="D16" s="74"/>
      <c r="E16" s="76"/>
      <c r="F16" s="76"/>
      <c r="G16" s="6">
        <f>'09-01-01 ППТ и ПМТ'!E10</f>
        <v>28780447</v>
      </c>
      <c r="H16" s="7">
        <f>SUM(D16:G16)</f>
        <v>28780447</v>
      </c>
      <c r="I16" s="1">
        <f t="shared" ref="I16:I22" si="0">H16*100/$H$24</f>
        <v>53.116005900684677</v>
      </c>
      <c r="J16" s="72">
        <f>ROUND(I16*16666666/100,0)</f>
        <v>8852667</v>
      </c>
    </row>
    <row r="17" spans="1:17" x14ac:dyDescent="0.2">
      <c r="A17" s="4">
        <v>3</v>
      </c>
      <c r="B17" s="5"/>
      <c r="C17" s="5" t="s">
        <v>109</v>
      </c>
      <c r="D17" s="74"/>
      <c r="E17" s="76"/>
      <c r="F17" s="76"/>
      <c r="G17" s="6">
        <f>'освоение лесов'!G35</f>
        <v>2805344.47</v>
      </c>
      <c r="H17" s="7">
        <f>SUM(D17:G17)</f>
        <v>2805344.47</v>
      </c>
      <c r="I17" s="1">
        <f t="shared" si="0"/>
        <v>5.1774280441847589</v>
      </c>
      <c r="J17" s="72">
        <f>ROUND(I17*16666666/100,0)</f>
        <v>862905</v>
      </c>
    </row>
    <row r="18" spans="1:17" x14ac:dyDescent="0.2">
      <c r="A18" s="8"/>
      <c r="B18" s="248" t="s">
        <v>7</v>
      </c>
      <c r="C18" s="249"/>
      <c r="D18" s="71"/>
      <c r="E18" s="6"/>
      <c r="F18" s="71"/>
      <c r="G18" s="6">
        <f>G15+G16+G17</f>
        <v>31694264.469999999</v>
      </c>
      <c r="H18" s="73">
        <f t="shared" ref="H18" si="1">SUM(D18:G18)</f>
        <v>31694264.469999999</v>
      </c>
      <c r="J18" s="72">
        <f t="shared" ref="J18:J19" si="2">ROUND(I18*16666667/100,0)</f>
        <v>0</v>
      </c>
    </row>
    <row r="19" spans="1:17" x14ac:dyDescent="0.2">
      <c r="A19" s="250" t="s">
        <v>8</v>
      </c>
      <c r="B19" s="251"/>
      <c r="C19" s="251"/>
      <c r="D19" s="251"/>
      <c r="E19" s="251"/>
      <c r="F19" s="251"/>
      <c r="G19" s="251"/>
      <c r="H19" s="251"/>
      <c r="J19" s="72">
        <f t="shared" si="2"/>
        <v>0</v>
      </c>
    </row>
    <row r="20" spans="1:17" x14ac:dyDescent="0.2">
      <c r="A20" s="4">
        <v>4</v>
      </c>
      <c r="B20" s="5"/>
      <c r="C20" s="5" t="s">
        <v>252</v>
      </c>
      <c r="D20" s="7">
        <f>'Расчет МРСК'!M14</f>
        <v>1737786</v>
      </c>
      <c r="E20" s="6"/>
      <c r="F20" s="6"/>
      <c r="G20" s="6"/>
      <c r="H20" s="7">
        <f>SUM(D20:G20)</f>
        <v>1737786</v>
      </c>
      <c r="I20" s="1">
        <f t="shared" si="0"/>
        <v>3.2071861646251434</v>
      </c>
      <c r="J20" s="72">
        <f>ROUND(I20*16666666/100,0)</f>
        <v>534531</v>
      </c>
    </row>
    <row r="21" spans="1:17" ht="25.5" x14ac:dyDescent="0.2">
      <c r="A21" s="4">
        <v>5</v>
      </c>
      <c r="B21" s="5"/>
      <c r="C21" s="5" t="s">
        <v>110</v>
      </c>
      <c r="D21" s="7">
        <f>'Расчет МРСК'!M19+'Расчет МРСК'!M21</f>
        <v>2646844</v>
      </c>
      <c r="E21" s="6"/>
      <c r="F21" s="6"/>
      <c r="G21" s="6"/>
      <c r="H21" s="7">
        <f>SUM(D21:G21)</f>
        <v>2646844</v>
      </c>
      <c r="I21" s="1">
        <f t="shared" si="0"/>
        <v>4.8849061142862658</v>
      </c>
      <c r="J21" s="72">
        <f>ROUND(I21*16666666/100,0)</f>
        <v>814151</v>
      </c>
    </row>
    <row r="22" spans="1:17" x14ac:dyDescent="0.2">
      <c r="A22" s="4">
        <v>6</v>
      </c>
      <c r="B22" s="5"/>
      <c r="C22" s="5" t="s">
        <v>253</v>
      </c>
      <c r="D22" s="7">
        <f>'Расчет МРСК'!M27+'Расчет МРСК'!M25</f>
        <v>18105238</v>
      </c>
      <c r="E22" s="6"/>
      <c r="F22" s="6"/>
      <c r="G22" s="6"/>
      <c r="H22" s="7">
        <f>SUM(D22:G22)</f>
        <v>18105238</v>
      </c>
      <c r="I22" s="1">
        <f t="shared" si="0"/>
        <v>33.414280481512343</v>
      </c>
      <c r="J22" s="72">
        <f>ROUND(I22*16666666/100,0)</f>
        <v>5569047</v>
      </c>
    </row>
    <row r="23" spans="1:17" ht="31.5" customHeight="1" x14ac:dyDescent="0.2">
      <c r="A23" s="8"/>
      <c r="B23" s="248" t="s">
        <v>98</v>
      </c>
      <c r="C23" s="249"/>
      <c r="D23" s="7">
        <f>D20+D21+D22</f>
        <v>22489868</v>
      </c>
      <c r="E23" s="7"/>
      <c r="F23" s="7"/>
      <c r="G23" s="7"/>
      <c r="H23" s="7">
        <f t="shared" ref="H23" si="3">SUM(D23:G23)</f>
        <v>22489868</v>
      </c>
    </row>
    <row r="24" spans="1:17" x14ac:dyDescent="0.2">
      <c r="A24" s="8"/>
      <c r="B24" s="248" t="s">
        <v>251</v>
      </c>
      <c r="C24" s="249"/>
      <c r="D24" s="7">
        <f>D23+D18</f>
        <v>22489868</v>
      </c>
      <c r="E24" s="7"/>
      <c r="F24" s="7"/>
      <c r="G24" s="7">
        <f>G23+G18</f>
        <v>31694264.469999999</v>
      </c>
      <c r="H24" s="7">
        <f>SUM(D24:G24)</f>
        <v>54184132.469999999</v>
      </c>
      <c r="J24" s="72">
        <f>J15+J16+J17+J20+J21+J22</f>
        <v>16666667</v>
      </c>
      <c r="K24" s="72">
        <f>'Сводка затрат'!H26</f>
        <v>20000000</v>
      </c>
    </row>
    <row r="25" spans="1:17" x14ac:dyDescent="0.2">
      <c r="A25" s="8"/>
      <c r="B25" s="248" t="s">
        <v>29</v>
      </c>
      <c r="C25" s="249"/>
      <c r="D25" s="7">
        <f>ROUND(D24*20/100,2)</f>
        <v>4497973.5999999996</v>
      </c>
      <c r="E25" s="7"/>
      <c r="F25" s="7"/>
      <c r="G25" s="7">
        <f>ROUND(G24*20/100,2)</f>
        <v>6338852.8899999997</v>
      </c>
      <c r="H25" s="7">
        <f t="shared" ref="H25:H26" si="4">SUM(D25:G25)</f>
        <v>10836826.489999998</v>
      </c>
    </row>
    <row r="26" spans="1:17" x14ac:dyDescent="0.2">
      <c r="A26" s="8"/>
      <c r="B26" s="248" t="s">
        <v>250</v>
      </c>
      <c r="C26" s="249"/>
      <c r="D26" s="7">
        <f>D24+D25</f>
        <v>26987841.600000001</v>
      </c>
      <c r="E26" s="7"/>
      <c r="F26" s="7"/>
      <c r="G26" s="7">
        <f>G24+G25</f>
        <v>38033117.359999999</v>
      </c>
      <c r="H26" s="7">
        <f t="shared" si="4"/>
        <v>65020958.960000001</v>
      </c>
      <c r="I26" s="1">
        <v>20000000</v>
      </c>
      <c r="J26" s="1">
        <f>I26/1.2</f>
        <v>16666666.666666668</v>
      </c>
    </row>
    <row r="28" spans="1:17" s="129" customFormat="1" ht="15.75" x14ac:dyDescent="0.25">
      <c r="A28" s="57"/>
      <c r="B28" s="205"/>
      <c r="D28" s="206"/>
      <c r="E28" s="207"/>
      <c r="F28" s="208"/>
      <c r="G28" s="208"/>
      <c r="H28" s="209"/>
      <c r="L28" s="209"/>
      <c r="M28" s="209"/>
      <c r="N28" s="57"/>
      <c r="O28" s="57"/>
      <c r="P28" s="57"/>
      <c r="Q28" s="57"/>
    </row>
    <row r="29" spans="1:17" s="129" customFormat="1" ht="15" customHeight="1" x14ac:dyDescent="0.25">
      <c r="A29" s="210"/>
      <c r="B29" s="211"/>
      <c r="D29" s="211"/>
      <c r="E29" s="211"/>
      <c r="F29" s="208"/>
      <c r="G29" s="208"/>
      <c r="H29" s="211"/>
      <c r="L29" s="211"/>
      <c r="M29" s="211"/>
      <c r="N29" s="211"/>
      <c r="O29" s="211"/>
      <c r="P29" s="211"/>
      <c r="Q29" s="211"/>
    </row>
    <row r="30" spans="1:17" s="129" customFormat="1" ht="18.75" customHeight="1" x14ac:dyDescent="0.25">
      <c r="A30" s="57"/>
      <c r="B30" s="205"/>
      <c r="D30" s="212"/>
      <c r="E30" s="207"/>
      <c r="F30" s="208"/>
      <c r="G30" s="208"/>
      <c r="H30" s="213"/>
      <c r="L30" s="213"/>
      <c r="M30" s="213"/>
      <c r="N30" s="57"/>
      <c r="O30" s="57"/>
      <c r="P30" s="57"/>
      <c r="Q30" s="57"/>
    </row>
    <row r="31" spans="1:17" s="129" customFormat="1" ht="15" customHeight="1" x14ac:dyDescent="0.25">
      <c r="A31" s="210"/>
      <c r="B31" s="211"/>
      <c r="D31" s="211"/>
      <c r="E31" s="211"/>
      <c r="F31" s="208"/>
      <c r="G31" s="208"/>
      <c r="H31" s="211"/>
      <c r="L31" s="211"/>
      <c r="M31" s="211"/>
      <c r="N31" s="211"/>
      <c r="O31" s="211"/>
      <c r="P31" s="211"/>
      <c r="Q31" s="211"/>
    </row>
    <row r="32" spans="1:17" s="129" customFormat="1" ht="15.75" customHeight="1" x14ac:dyDescent="0.25">
      <c r="A32" s="57"/>
      <c r="B32" s="205"/>
      <c r="D32" s="212"/>
      <c r="E32" s="207"/>
      <c r="F32" s="208"/>
      <c r="G32" s="208"/>
      <c r="H32" s="213"/>
      <c r="L32" s="213"/>
      <c r="M32" s="213"/>
      <c r="N32" s="57"/>
      <c r="O32" s="57"/>
      <c r="P32" s="57"/>
      <c r="Q32" s="57"/>
    </row>
    <row r="33" spans="1:17" s="129" customFormat="1" ht="16.5" thickBot="1" x14ac:dyDescent="0.3">
      <c r="A33" s="57"/>
      <c r="B33" s="207"/>
      <c r="D33" s="207"/>
      <c r="E33" s="207"/>
      <c r="F33" s="208"/>
      <c r="G33" s="208"/>
      <c r="H33" s="207"/>
      <c r="L33" s="208"/>
      <c r="M33" s="57"/>
      <c r="N33" s="57"/>
      <c r="O33" s="57"/>
      <c r="P33" s="57"/>
      <c r="Q33" s="57"/>
    </row>
    <row r="34" spans="1:17" s="129" customFormat="1" ht="15" hidden="1" customHeight="1" x14ac:dyDescent="0.25">
      <c r="A34" s="57"/>
      <c r="B34" s="205" t="s">
        <v>256</v>
      </c>
      <c r="D34" s="214"/>
      <c r="E34" s="207"/>
      <c r="F34" s="208"/>
      <c r="G34" s="208"/>
      <c r="H34" s="213" t="s">
        <v>257</v>
      </c>
      <c r="L34" s="213"/>
      <c r="M34" s="213"/>
      <c r="N34" s="57"/>
      <c r="O34" s="57"/>
      <c r="P34" s="57"/>
      <c r="Q34" s="57"/>
    </row>
    <row r="35" spans="1:17" hidden="1" x14ac:dyDescent="0.2"/>
    <row r="36" spans="1:17" ht="13.5" thickBot="1" x14ac:dyDescent="0.25">
      <c r="G36" s="233">
        <f>'Сводка затрат'!H26/Т!H26</f>
        <v>0.30759312566127678</v>
      </c>
    </row>
  </sheetData>
  <mergeCells count="17">
    <mergeCell ref="B26:C26"/>
    <mergeCell ref="A14:H14"/>
    <mergeCell ref="B18:C18"/>
    <mergeCell ref="A19:H19"/>
    <mergeCell ref="B23:C23"/>
    <mergeCell ref="B24:C24"/>
    <mergeCell ref="B25:C25"/>
    <mergeCell ref="A4:H4"/>
    <mergeCell ref="A9:A12"/>
    <mergeCell ref="B9:B12"/>
    <mergeCell ref="C9:C12"/>
    <mergeCell ref="D9:G9"/>
    <mergeCell ref="H9:H12"/>
    <mergeCell ref="D10:D12"/>
    <mergeCell ref="E10:E12"/>
    <mergeCell ref="F10:F12"/>
    <mergeCell ref="G10:G12"/>
  </mergeCells>
  <pageMargins left="0.78740157480314965" right="0.39370078740157483" top="0.43307086614173229" bottom="0.47244094488188981" header="0.23622047244094491" footer="0.23622047244094491"/>
  <pageSetup paperSize="9" scale="84" fitToHeight="100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topLeftCell="A10" zoomScale="115" zoomScaleNormal="115" workbookViewId="0">
      <selection activeCell="H16" sqref="H16"/>
    </sheetView>
  </sheetViews>
  <sheetFormatPr defaultRowHeight="12.75" outlineLevelRow="1" x14ac:dyDescent="0.2"/>
  <cols>
    <col min="1" max="1" width="3.85546875" style="9" customWidth="1"/>
    <col min="2" max="2" width="38.7109375" style="9" customWidth="1"/>
    <col min="3" max="3" width="11.42578125" style="9" customWidth="1"/>
    <col min="4" max="4" width="11" style="9" customWidth="1"/>
    <col min="5" max="5" width="7.140625" style="9" customWidth="1"/>
    <col min="6" max="6" width="12.85546875" style="9" customWidth="1"/>
    <col min="7" max="7" width="10.85546875" style="9" customWidth="1"/>
    <col min="8" max="8" width="13.42578125" style="9" customWidth="1"/>
    <col min="9" max="9" width="14.85546875" style="9" customWidth="1"/>
    <col min="10" max="10" width="13.140625" style="9" customWidth="1"/>
    <col min="11" max="11" width="13.28515625" style="9" customWidth="1"/>
    <col min="12" max="12" width="16.85546875" style="9" customWidth="1"/>
    <col min="13" max="13" width="15.5703125" style="9" customWidth="1"/>
    <col min="14" max="14" width="12.85546875" style="9" customWidth="1"/>
    <col min="15" max="15" width="10" style="9" bestFit="1" customWidth="1"/>
    <col min="16" max="16384" width="9.140625" style="9"/>
  </cols>
  <sheetData>
    <row r="1" spans="1:15" ht="15.75" x14ac:dyDescent="0.25">
      <c r="A1" s="257" t="s">
        <v>49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</row>
    <row r="2" spans="1:15" s="35" customFormat="1" ht="11.25" x14ac:dyDescent="0.2">
      <c r="G2" s="36"/>
    </row>
    <row r="3" spans="1:15" ht="30.75" customHeight="1" x14ac:dyDescent="0.25">
      <c r="A3" s="258" t="s">
        <v>48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</row>
    <row r="4" spans="1:15" s="34" customFormat="1" ht="15.75" x14ac:dyDescent="0.25">
      <c r="A4" s="42" t="s">
        <v>55</v>
      </c>
      <c r="B4" s="43"/>
      <c r="C4" s="42"/>
      <c r="D4" s="42"/>
      <c r="E4" s="42"/>
      <c r="F4" s="42"/>
      <c r="G4" s="42"/>
      <c r="H4" s="42"/>
      <c r="I4" s="42"/>
      <c r="J4" s="42"/>
      <c r="K4" s="42"/>
      <c r="L4" s="42"/>
      <c r="M4" s="41"/>
    </row>
    <row r="5" spans="1:15" s="17" customFormat="1" ht="15.75" x14ac:dyDescent="0.25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</row>
    <row r="6" spans="1:15" s="17" customFormat="1" ht="30" customHeight="1" x14ac:dyDescent="0.25">
      <c r="A6" s="33"/>
      <c r="B6" s="267" t="s">
        <v>93</v>
      </c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</row>
    <row r="7" spans="1:15" s="17" customFormat="1" ht="13.5" customHeight="1" x14ac:dyDescent="0.2">
      <c r="A7" s="24"/>
      <c r="B7" s="24"/>
      <c r="C7" s="24"/>
      <c r="D7" s="24"/>
      <c r="E7" s="24"/>
      <c r="F7" s="24"/>
      <c r="G7" s="24"/>
      <c r="H7" s="32"/>
      <c r="I7" s="32"/>
      <c r="J7" s="32"/>
      <c r="K7" s="32"/>
      <c r="L7" s="23"/>
    </row>
    <row r="8" spans="1:15" s="35" customFormat="1" ht="20.25" customHeight="1" x14ac:dyDescent="0.2">
      <c r="A8" s="260" t="s">
        <v>47</v>
      </c>
      <c r="B8" s="260" t="s">
        <v>46</v>
      </c>
      <c r="C8" s="260" t="s">
        <v>45</v>
      </c>
      <c r="D8" s="260" t="s">
        <v>44</v>
      </c>
      <c r="E8" s="260" t="s">
        <v>43</v>
      </c>
      <c r="F8" s="265" t="s">
        <v>42</v>
      </c>
      <c r="G8" s="260" t="s">
        <v>41</v>
      </c>
      <c r="H8" s="263" t="s">
        <v>56</v>
      </c>
      <c r="I8" s="264"/>
      <c r="J8" s="264"/>
      <c r="K8" s="264"/>
      <c r="L8" s="268" t="s">
        <v>40</v>
      </c>
      <c r="M8" s="270" t="s">
        <v>39</v>
      </c>
      <c r="N8" s="270"/>
      <c r="O8" s="54"/>
    </row>
    <row r="9" spans="1:15" s="35" customFormat="1" ht="75" customHeight="1" x14ac:dyDescent="0.2">
      <c r="A9" s="261"/>
      <c r="B9" s="261"/>
      <c r="C9" s="261"/>
      <c r="D9" s="262"/>
      <c r="E9" s="261"/>
      <c r="F9" s="266"/>
      <c r="G9" s="262"/>
      <c r="H9" s="55" t="s">
        <v>38</v>
      </c>
      <c r="I9" s="55" t="s">
        <v>37</v>
      </c>
      <c r="J9" s="55" t="s">
        <v>9</v>
      </c>
      <c r="K9" s="55" t="s">
        <v>36</v>
      </c>
      <c r="L9" s="269"/>
      <c r="M9" s="63" t="s">
        <v>35</v>
      </c>
      <c r="N9" s="56" t="s">
        <v>34</v>
      </c>
    </row>
    <row r="10" spans="1:15" x14ac:dyDescent="0.2">
      <c r="A10" s="278" t="s">
        <v>59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80"/>
    </row>
    <row r="11" spans="1:15" s="17" customFormat="1" ht="25.5" x14ac:dyDescent="0.2">
      <c r="A11" s="53">
        <v>1</v>
      </c>
      <c r="B11" s="44" t="s">
        <v>52</v>
      </c>
      <c r="C11" s="45" t="s">
        <v>33</v>
      </c>
      <c r="D11" s="46">
        <v>1460</v>
      </c>
      <c r="E11" s="30">
        <v>1</v>
      </c>
      <c r="F11" s="30">
        <f>ROUND(((1+1+3.9*0.8+7.5+2.6+7+3)/100+1)*1.11,3)</f>
        <v>1.39</v>
      </c>
      <c r="G11" s="30">
        <f>ROUND((D11*E11*F11),2)</f>
        <v>2029.4</v>
      </c>
      <c r="H11" s="37">
        <f>ROUND((0.19*G11*$H$31*9.41*1.09),2)*1000</f>
        <v>3954920</v>
      </c>
      <c r="I11" s="37">
        <f>ROUND((0.6*G11*1.09*$H$31*4.78),2)*1000</f>
        <v>6344150</v>
      </c>
      <c r="J11" s="37">
        <f>ROUND((0.04*G11*$H$31*26.94*1.09),2)*1000</f>
        <v>2383700</v>
      </c>
      <c r="K11" s="37">
        <f>ROUND((0.17*G11*1.09*$H$31*9.43),2)*1000</f>
        <v>3546130</v>
      </c>
      <c r="L11" s="38">
        <f t="shared" ref="L11:L29" si="0">SUM(H11:K11)</f>
        <v>16228900</v>
      </c>
      <c r="M11" s="47">
        <f>ROUND(L11*7.5/100,0)</f>
        <v>1217168</v>
      </c>
      <c r="N11" s="47">
        <f>ROUND(L11*2.6/100,0)</f>
        <v>421951</v>
      </c>
    </row>
    <row r="12" spans="1:15" s="17" customFormat="1" x14ac:dyDescent="0.2">
      <c r="A12" s="53">
        <v>2</v>
      </c>
      <c r="B12" s="44" t="s">
        <v>53</v>
      </c>
      <c r="C12" s="31" t="s">
        <v>32</v>
      </c>
      <c r="D12" s="31">
        <v>360</v>
      </c>
      <c r="E12" s="30">
        <v>1</v>
      </c>
      <c r="F12" s="30">
        <f>F11</f>
        <v>1.39</v>
      </c>
      <c r="G12" s="30">
        <f>ROUND((D12*E12*F12),2)</f>
        <v>500.4</v>
      </c>
      <c r="H12" s="37">
        <f>ROUND((0.19*G12*$H$31*9.41*1.09),2)*1000</f>
        <v>975190</v>
      </c>
      <c r="I12" s="37">
        <f>ROUND((0.6*G12*1.09*$H$31*4.78),2)*1000</f>
        <v>1564310</v>
      </c>
      <c r="J12" s="37">
        <f>ROUND((0.04*G12*$H$31*26.94*1.09),2)*1000</f>
        <v>587760</v>
      </c>
      <c r="K12" s="37">
        <f t="shared" ref="K12:K13" si="1">ROUND((0.17*G12*1.09*$H$31*9.43),2)*1000</f>
        <v>874390</v>
      </c>
      <c r="L12" s="38">
        <f t="shared" si="0"/>
        <v>4001650</v>
      </c>
      <c r="M12" s="47">
        <f t="shared" ref="M12:M13" si="2">ROUND(L12*7.5/100,0)</f>
        <v>300124</v>
      </c>
      <c r="N12" s="47">
        <f t="shared" ref="N12:N13" si="3">ROUND(L12*2.6/100,0)</f>
        <v>104043</v>
      </c>
    </row>
    <row r="13" spans="1:15" s="17" customFormat="1" x14ac:dyDescent="0.2">
      <c r="A13" s="53">
        <v>3</v>
      </c>
      <c r="B13" s="48" t="s">
        <v>54</v>
      </c>
      <c r="C13" s="31" t="s">
        <v>31</v>
      </c>
      <c r="D13" s="31">
        <v>300</v>
      </c>
      <c r="E13" s="30">
        <v>1</v>
      </c>
      <c r="F13" s="30">
        <f>F12</f>
        <v>1.39</v>
      </c>
      <c r="G13" s="30">
        <f>ROUND((D13*E13*F13),2)</f>
        <v>417</v>
      </c>
      <c r="H13" s="37">
        <f>ROUND((0.19*G13*$H$31*9.41*1.09),2)*1000</f>
        <v>812650</v>
      </c>
      <c r="I13" s="37">
        <f>ROUND((0.6*G13*1.09*$H$31*4.78),2)*1000</f>
        <v>1303590</v>
      </c>
      <c r="J13" s="37">
        <f>ROUND((0.04*G13*$H$31*26.94*1.09),2)*1000</f>
        <v>489800</v>
      </c>
      <c r="K13" s="37">
        <f t="shared" si="1"/>
        <v>728660</v>
      </c>
      <c r="L13" s="38">
        <f t="shared" si="0"/>
        <v>3334700</v>
      </c>
      <c r="M13" s="47">
        <f t="shared" si="2"/>
        <v>250103</v>
      </c>
      <c r="N13" s="47">
        <f t="shared" si="3"/>
        <v>86702</v>
      </c>
    </row>
    <row r="14" spans="1:15" s="17" customFormat="1" ht="13.5" x14ac:dyDescent="0.25">
      <c r="A14" s="275" t="s">
        <v>30</v>
      </c>
      <c r="B14" s="276"/>
      <c r="C14" s="276"/>
      <c r="D14" s="276"/>
      <c r="E14" s="276"/>
      <c r="F14" s="276"/>
      <c r="G14" s="277"/>
      <c r="H14" s="49">
        <f>ROUND((SUM(H11:H13)),2)</f>
        <v>5742760</v>
      </c>
      <c r="I14" s="49">
        <f>ROUND((SUM(I11:I13)),2)</f>
        <v>9212050</v>
      </c>
      <c r="J14" s="49">
        <f>ROUND((SUM(J11:J13)),2)</f>
        <v>3461260</v>
      </c>
      <c r="K14" s="49">
        <f>ROUND((SUM(K11:K13)),2)</f>
        <v>5149180</v>
      </c>
      <c r="L14" s="47">
        <f t="shared" si="0"/>
        <v>23565250</v>
      </c>
      <c r="M14" s="47">
        <f>SUM(M11:M13)</f>
        <v>1767395</v>
      </c>
      <c r="N14" s="51">
        <f>SUM(N11:N13)</f>
        <v>612696</v>
      </c>
      <c r="O14" s="29"/>
    </row>
    <row r="15" spans="1:15" x14ac:dyDescent="0.2">
      <c r="A15" s="278" t="s">
        <v>60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80"/>
    </row>
    <row r="16" spans="1:15" s="17" customFormat="1" ht="25.5" x14ac:dyDescent="0.2">
      <c r="A16" s="53">
        <v>4</v>
      </c>
      <c r="B16" s="44" t="s">
        <v>92</v>
      </c>
      <c r="C16" s="45" t="s">
        <v>71</v>
      </c>
      <c r="D16" s="46">
        <f>I53</f>
        <v>1946.5567567567568</v>
      </c>
      <c r="E16" s="30">
        <v>1</v>
      </c>
      <c r="F16" s="30">
        <f>ROUND(((1.5+2.5+7.5+2.6+5+3)/100+1),3)</f>
        <v>1.2210000000000001</v>
      </c>
      <c r="G16" s="30">
        <f>ROUND((D16*E16*F16),2)</f>
        <v>2376.75</v>
      </c>
      <c r="H16" s="37">
        <f>ROUND((0.455*G16*$H$31*6.18*1.09),2)*1000</f>
        <v>7284670</v>
      </c>
      <c r="I16" s="37">
        <f>ROUND((0.3*G16*1.09*$H$31*4.78),2)*1000</f>
        <v>3715000</v>
      </c>
      <c r="J16" s="37">
        <f>ROUND((0.025*G16*$H$31*26.94*1.09),2)*1000</f>
        <v>1744810</v>
      </c>
      <c r="K16" s="37">
        <f>ROUND((0.22*G16*1.09*$H$31*9.43),2)*1000</f>
        <v>5374580</v>
      </c>
      <c r="L16" s="38">
        <f t="shared" ref="L16:L17" si="4">SUM(H16:K16)</f>
        <v>18119060</v>
      </c>
      <c r="M16" s="47">
        <f>ROUND(L16*7.5/100,0)</f>
        <v>1358930</v>
      </c>
      <c r="N16" s="47">
        <f>ROUND(L16*2.6/100,0)</f>
        <v>471096</v>
      </c>
    </row>
    <row r="17" spans="1:15" s="17" customFormat="1" ht="13.5" x14ac:dyDescent="0.25">
      <c r="A17" s="275" t="s">
        <v>72</v>
      </c>
      <c r="B17" s="276"/>
      <c r="C17" s="276"/>
      <c r="D17" s="276"/>
      <c r="E17" s="276"/>
      <c r="F17" s="276"/>
      <c r="G17" s="277"/>
      <c r="H17" s="49">
        <f>ROUND((SUM(H16:H16)),2)</f>
        <v>7284670</v>
      </c>
      <c r="I17" s="49">
        <f>ROUND((SUM(I16:I16)),2)</f>
        <v>3715000</v>
      </c>
      <c r="J17" s="49">
        <f>ROUND((SUM(J16:J16)),2)</f>
        <v>1744810</v>
      </c>
      <c r="K17" s="49">
        <f>ROUND((SUM(K16:K16)),2)</f>
        <v>5374580</v>
      </c>
      <c r="L17" s="47">
        <f t="shared" si="4"/>
        <v>18119060</v>
      </c>
      <c r="M17" s="47">
        <f>SUM(M16:M16)</f>
        <v>1358930</v>
      </c>
      <c r="N17" s="51">
        <f>SUM(N16:N16)</f>
        <v>471096</v>
      </c>
      <c r="O17" s="29"/>
    </row>
    <row r="18" spans="1:15" x14ac:dyDescent="0.2">
      <c r="A18" s="278" t="s">
        <v>91</v>
      </c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80"/>
    </row>
    <row r="19" spans="1:15" s="17" customFormat="1" ht="25.5" x14ac:dyDescent="0.2">
      <c r="A19" s="53">
        <v>5</v>
      </c>
      <c r="B19" s="44" t="s">
        <v>90</v>
      </c>
      <c r="C19" s="45" t="s">
        <v>89</v>
      </c>
      <c r="D19" s="46">
        <v>1550</v>
      </c>
      <c r="E19" s="30">
        <v>1</v>
      </c>
      <c r="F19" s="30">
        <f>ROUND(((1.5+2.5+7.5+2.6+5+3)/100+1),3)</f>
        <v>1.2210000000000001</v>
      </c>
      <c r="G19" s="30">
        <f>ROUND((D19*E19*F19),2)</f>
        <v>1892.55</v>
      </c>
      <c r="H19" s="37">
        <f>ROUND((0.455*G19*$H$31*6.18*1.09),2)*1000</f>
        <v>5800610</v>
      </c>
      <c r="I19" s="37">
        <f>ROUND((0.3*G19*1.09*$H$31*4.78),2)*1000</f>
        <v>2958170</v>
      </c>
      <c r="J19" s="37">
        <f>ROUND((0.025*G19*$H$31*26.94*1.09),2)*1000</f>
        <v>1389350</v>
      </c>
      <c r="K19" s="37">
        <f>ROUND((0.22*G19*1.09*$H$31*9.43),2)*1000</f>
        <v>4279650</v>
      </c>
      <c r="L19" s="38">
        <f t="shared" ref="L19:L20" si="5">SUM(H19:K19)</f>
        <v>14427780</v>
      </c>
      <c r="M19" s="47">
        <f>ROUND(L19*7.5/100,0)</f>
        <v>1082084</v>
      </c>
      <c r="N19" s="47">
        <f>ROUND(L19*2.6/100,0)</f>
        <v>375122</v>
      </c>
    </row>
    <row r="20" spans="1:15" s="17" customFormat="1" ht="13.5" x14ac:dyDescent="0.25">
      <c r="A20" s="275" t="s">
        <v>75</v>
      </c>
      <c r="B20" s="276"/>
      <c r="C20" s="276"/>
      <c r="D20" s="276"/>
      <c r="E20" s="276"/>
      <c r="F20" s="276"/>
      <c r="G20" s="277"/>
      <c r="H20" s="49">
        <f>ROUND((SUM(H19:H19)),2)</f>
        <v>5800610</v>
      </c>
      <c r="I20" s="49">
        <f>ROUND((SUM(I19:I19)),2)</f>
        <v>2958170</v>
      </c>
      <c r="J20" s="49">
        <f>ROUND((SUM(J19:J19)),2)</f>
        <v>1389350</v>
      </c>
      <c r="K20" s="49">
        <f>ROUND((SUM(K19:K19)),2)</f>
        <v>4279650</v>
      </c>
      <c r="L20" s="47">
        <f t="shared" si="5"/>
        <v>14427780</v>
      </c>
      <c r="M20" s="47">
        <f>SUM(M19:M19)</f>
        <v>1082084</v>
      </c>
      <c r="N20" s="51">
        <f>SUM(N19:N19)</f>
        <v>375122</v>
      </c>
      <c r="O20" s="29"/>
    </row>
    <row r="21" spans="1:15" x14ac:dyDescent="0.2">
      <c r="A21" s="278" t="s">
        <v>85</v>
      </c>
      <c r="B21" s="279"/>
      <c r="C21" s="279"/>
      <c r="D21" s="279"/>
      <c r="E21" s="279"/>
      <c r="F21" s="279"/>
      <c r="G21" s="279"/>
      <c r="H21" s="279"/>
      <c r="I21" s="279"/>
      <c r="J21" s="279"/>
      <c r="K21" s="279"/>
      <c r="L21" s="279"/>
      <c r="M21" s="279"/>
      <c r="N21" s="280"/>
    </row>
    <row r="22" spans="1:15" s="17" customFormat="1" x14ac:dyDescent="0.2">
      <c r="A22" s="53">
        <v>6</v>
      </c>
      <c r="B22" s="44" t="s">
        <v>73</v>
      </c>
      <c r="C22" s="45" t="s">
        <v>74</v>
      </c>
      <c r="D22" s="46">
        <v>452.6</v>
      </c>
      <c r="E22" s="30">
        <v>30</v>
      </c>
      <c r="F22" s="30">
        <f>ROUND(((1.5+2.5+7.5+2.6+5+3)/100+1),3)</f>
        <v>1.2210000000000001</v>
      </c>
      <c r="G22" s="30">
        <f>ROUND((D22*E22*F22),2)</f>
        <v>16578.740000000002</v>
      </c>
      <c r="H22" s="37">
        <f>ROUND((0.8*G22*$H$31*6.18*1.09),2)*1000</f>
        <v>89342170</v>
      </c>
      <c r="I22" s="37">
        <f>ROUND((0*G22*1.09*$H$31*4.78),2)*1000</f>
        <v>0</v>
      </c>
      <c r="J22" s="37">
        <f>ROUND((0*G22*$H$31*26.94*1.09),2)*1000</f>
        <v>0</v>
      </c>
      <c r="K22" s="37">
        <f>ROUND((0.2*G22*1.09*$H$31*9.43),2)*1000</f>
        <v>34081580</v>
      </c>
      <c r="L22" s="38">
        <f>SUM(H22:K22)</f>
        <v>123423750</v>
      </c>
      <c r="M22" s="47">
        <f>ROUND(L22*7.5/100,0)</f>
        <v>9256781</v>
      </c>
      <c r="N22" s="47">
        <f>ROUND(L22*2.6/100,0)</f>
        <v>3209018</v>
      </c>
    </row>
    <row r="23" spans="1:15" s="17" customFormat="1" ht="13.5" x14ac:dyDescent="0.25">
      <c r="A23" s="275" t="s">
        <v>86</v>
      </c>
      <c r="B23" s="276"/>
      <c r="C23" s="276"/>
      <c r="D23" s="276"/>
      <c r="E23" s="276"/>
      <c r="F23" s="276"/>
      <c r="G23" s="277"/>
      <c r="H23" s="49">
        <f>ROUND((SUM(H22:H22)),2)</f>
        <v>89342170</v>
      </c>
      <c r="I23" s="49">
        <f>ROUND((SUM(I22:I22)),2)</f>
        <v>0</v>
      </c>
      <c r="J23" s="49">
        <f>ROUND((SUM(J22:J22)),2)</f>
        <v>0</v>
      </c>
      <c r="K23" s="49">
        <f>ROUND((SUM(K22:K22)),2)</f>
        <v>34081580</v>
      </c>
      <c r="L23" s="47">
        <f t="shared" ref="L23" si="6">SUM(H23:K23)</f>
        <v>123423750</v>
      </c>
      <c r="M23" s="47">
        <f>SUM(M22:M22)</f>
        <v>9256781</v>
      </c>
      <c r="N23" s="51">
        <f>SUM(N22:N22)</f>
        <v>3209018</v>
      </c>
      <c r="O23" s="29"/>
    </row>
    <row r="24" spans="1:15" x14ac:dyDescent="0.2">
      <c r="A24" s="278" t="s">
        <v>87</v>
      </c>
      <c r="B24" s="279"/>
      <c r="C24" s="279"/>
      <c r="D24" s="279"/>
      <c r="E24" s="279"/>
      <c r="F24" s="279"/>
      <c r="G24" s="279"/>
      <c r="H24" s="279"/>
      <c r="I24" s="279"/>
      <c r="J24" s="279"/>
      <c r="K24" s="279"/>
      <c r="L24" s="279"/>
      <c r="M24" s="279"/>
      <c r="N24" s="280"/>
    </row>
    <row r="25" spans="1:15" s="17" customFormat="1" ht="25.5" x14ac:dyDescent="0.2">
      <c r="A25" s="53">
        <v>7</v>
      </c>
      <c r="B25" s="44" t="s">
        <v>76</v>
      </c>
      <c r="C25" s="45" t="s">
        <v>94</v>
      </c>
      <c r="D25" s="46">
        <v>547.6</v>
      </c>
      <c r="E25" s="30">
        <v>26</v>
      </c>
      <c r="F25" s="30">
        <f>ROUND(((1.5+1.5+7.5+2.6+3+3)/100+1),3)</f>
        <v>1.1910000000000001</v>
      </c>
      <c r="G25" s="30">
        <f>ROUND((D25*E25*F25),2)</f>
        <v>16956.98</v>
      </c>
      <c r="H25" s="37">
        <f>ROUND((0.72*G25*$H$31*7.18*1.09),2)*1000</f>
        <v>95550280</v>
      </c>
      <c r="I25" s="37">
        <f>ROUND((0.08*G25*1.09*$H$31*4.78),2)*1000</f>
        <v>7067940</v>
      </c>
      <c r="J25" s="37">
        <f>ROUND((0.01*G25*$H$31*26.94*1.09),2)*1000</f>
        <v>4979350</v>
      </c>
      <c r="K25" s="37">
        <f>ROUND((0.19*G25*1.09*$H$31*9.43),2)*1000</f>
        <v>33116180</v>
      </c>
      <c r="L25" s="38">
        <f>SUM(H25:K25)</f>
        <v>140713750</v>
      </c>
      <c r="M25" s="47">
        <f>ROUND(L25*7.5/100,0)</f>
        <v>10553531</v>
      </c>
      <c r="N25" s="47">
        <f>ROUND(L25*2.6/100,0)</f>
        <v>3658558</v>
      </c>
    </row>
    <row r="26" spans="1:15" s="17" customFormat="1" ht="13.5" x14ac:dyDescent="0.25">
      <c r="A26" s="275" t="s">
        <v>88</v>
      </c>
      <c r="B26" s="276"/>
      <c r="C26" s="276"/>
      <c r="D26" s="276"/>
      <c r="E26" s="276"/>
      <c r="F26" s="276"/>
      <c r="G26" s="277"/>
      <c r="H26" s="49">
        <f>ROUND((SUM(H25:H25)),2)</f>
        <v>95550280</v>
      </c>
      <c r="I26" s="49">
        <f>ROUND((SUM(I25:I25)),2)</f>
        <v>7067940</v>
      </c>
      <c r="J26" s="49">
        <f>ROUND((SUM(J25:J25)),2)</f>
        <v>4979350</v>
      </c>
      <c r="K26" s="49">
        <f>ROUND((SUM(K25:K25)),2)</f>
        <v>33116180</v>
      </c>
      <c r="L26" s="47">
        <f t="shared" ref="L26" si="7">SUM(H26:K26)</f>
        <v>140713750</v>
      </c>
      <c r="M26" s="47">
        <f>SUM(M25:M25)</f>
        <v>10553531</v>
      </c>
      <c r="N26" s="51">
        <f>SUM(N25:N25)</f>
        <v>3658558</v>
      </c>
      <c r="O26" s="29"/>
    </row>
    <row r="27" spans="1:15" s="17" customFormat="1" ht="15.75" customHeight="1" x14ac:dyDescent="0.25">
      <c r="A27" s="271" t="s">
        <v>57</v>
      </c>
      <c r="B27" s="271"/>
      <c r="C27" s="271"/>
      <c r="D27" s="271"/>
      <c r="E27" s="271"/>
      <c r="F27" s="271"/>
      <c r="G27" s="271"/>
      <c r="H27" s="59">
        <f>H14+H17+H23+H26+H20</f>
        <v>203720490</v>
      </c>
      <c r="I27" s="59">
        <f t="shared" ref="I27:K27" si="8">I14+I17+I23+I26+I20</f>
        <v>22953160</v>
      </c>
      <c r="J27" s="59">
        <f t="shared" si="8"/>
        <v>11574770</v>
      </c>
      <c r="K27" s="59">
        <f t="shared" si="8"/>
        <v>82001170</v>
      </c>
      <c r="L27" s="50">
        <f t="shared" si="0"/>
        <v>320249590</v>
      </c>
      <c r="M27" s="59">
        <f>M14+M17+M23+M26</f>
        <v>22936637</v>
      </c>
      <c r="N27" s="59">
        <f>N14+N17+N23+N26</f>
        <v>7951368</v>
      </c>
    </row>
    <row r="28" spans="1:15" s="17" customFormat="1" ht="15.75" customHeight="1" x14ac:dyDescent="0.25">
      <c r="A28" s="272" t="s">
        <v>29</v>
      </c>
      <c r="B28" s="273"/>
      <c r="C28" s="273"/>
      <c r="D28" s="273"/>
      <c r="E28" s="273"/>
      <c r="F28" s="273"/>
      <c r="G28" s="274"/>
      <c r="H28" s="47">
        <f>H27*0.2</f>
        <v>40744098</v>
      </c>
      <c r="I28" s="47">
        <f t="shared" ref="I28:K28" si="9">I27*0.2</f>
        <v>4590632</v>
      </c>
      <c r="J28" s="47">
        <f t="shared" si="9"/>
        <v>2314954</v>
      </c>
      <c r="K28" s="47">
        <f t="shared" si="9"/>
        <v>16400234</v>
      </c>
      <c r="L28" s="60">
        <f t="shared" si="0"/>
        <v>64049918</v>
      </c>
      <c r="M28" s="47">
        <f>M27*0.2</f>
        <v>4587327.4000000004</v>
      </c>
      <c r="N28" s="51">
        <f>N27*0.2</f>
        <v>1590273.6</v>
      </c>
    </row>
    <row r="29" spans="1:15" s="17" customFormat="1" ht="15.75" customHeight="1" x14ac:dyDescent="0.25">
      <c r="A29" s="253" t="s">
        <v>58</v>
      </c>
      <c r="B29" s="254"/>
      <c r="C29" s="254"/>
      <c r="D29" s="254"/>
      <c r="E29" s="254"/>
      <c r="F29" s="254"/>
      <c r="G29" s="255"/>
      <c r="H29" s="59">
        <f>H27+H28</f>
        <v>244464588</v>
      </c>
      <c r="I29" s="59">
        <f t="shared" ref="I29:K29" si="10">I27+I28</f>
        <v>27543792</v>
      </c>
      <c r="J29" s="59">
        <f t="shared" si="10"/>
        <v>13889724</v>
      </c>
      <c r="K29" s="59">
        <f t="shared" si="10"/>
        <v>98401404</v>
      </c>
      <c r="L29" s="50">
        <f t="shared" si="0"/>
        <v>384299508</v>
      </c>
      <c r="M29" s="59">
        <f>M27+M28</f>
        <v>27523964.399999999</v>
      </c>
      <c r="N29" s="52">
        <f>N27+N28</f>
        <v>9541641.5999999996</v>
      </c>
    </row>
    <row r="30" spans="1:15" s="10" customFormat="1" x14ac:dyDescent="0.2">
      <c r="A30" s="26"/>
      <c r="B30" s="26"/>
      <c r="C30" s="26"/>
      <c r="D30" s="26"/>
      <c r="E30" s="26"/>
      <c r="F30" s="26"/>
      <c r="G30" s="26"/>
      <c r="H30" s="25"/>
      <c r="I30" s="25"/>
      <c r="J30" s="25"/>
      <c r="K30" s="25"/>
      <c r="L30" s="25"/>
    </row>
    <row r="31" spans="1:15" s="10" customFormat="1" hidden="1" x14ac:dyDescent="0.2">
      <c r="A31" s="256" t="s">
        <v>28</v>
      </c>
      <c r="B31" s="256"/>
      <c r="C31" s="256"/>
      <c r="D31" s="256"/>
      <c r="E31" s="256"/>
      <c r="F31" s="256"/>
      <c r="G31" s="256"/>
      <c r="H31" s="28">
        <v>1</v>
      </c>
      <c r="I31" s="25"/>
      <c r="J31" s="25"/>
      <c r="K31" s="25"/>
      <c r="L31" s="25"/>
    </row>
    <row r="32" spans="1:15" s="10" customFormat="1" x14ac:dyDescent="0.2">
      <c r="A32" s="27"/>
      <c r="B32" s="27"/>
      <c r="C32" s="27"/>
      <c r="D32" s="27"/>
      <c r="E32" s="27"/>
      <c r="F32" s="27"/>
      <c r="G32" s="27"/>
      <c r="H32" s="28"/>
      <c r="I32" s="25"/>
      <c r="J32" s="25"/>
      <c r="K32" s="25"/>
      <c r="L32" s="25"/>
    </row>
    <row r="33" spans="1:12" s="17" customFormat="1" x14ac:dyDescent="0.2">
      <c r="A33" s="18"/>
      <c r="B33" s="22" t="s">
        <v>27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12" s="17" customFormat="1" ht="24.75" customHeight="1" x14ac:dyDescent="0.2">
      <c r="A34" s="21" t="s">
        <v>26</v>
      </c>
      <c r="B34" s="252" t="s">
        <v>25</v>
      </c>
      <c r="C34" s="252"/>
      <c r="D34" s="252"/>
      <c r="E34" s="252"/>
      <c r="F34" s="252"/>
      <c r="G34" s="252"/>
      <c r="H34" s="252"/>
      <c r="I34" s="252"/>
      <c r="J34" s="252"/>
      <c r="K34" s="252"/>
      <c r="L34" s="252"/>
    </row>
    <row r="35" spans="1:12" s="20" customFormat="1" ht="6" customHeight="1" x14ac:dyDescent="0.2">
      <c r="F35" s="20" t="s">
        <v>24</v>
      </c>
    </row>
    <row r="36" spans="1:12" s="17" customFormat="1" x14ac:dyDescent="0.2">
      <c r="A36" s="19" t="s">
        <v>23</v>
      </c>
      <c r="B36" s="18" t="s">
        <v>22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spans="1:12" ht="6.75" customHeight="1" x14ac:dyDescent="0.2"/>
    <row r="38" spans="1:12" s="11" customFormat="1" outlineLevel="1" x14ac:dyDescent="0.2">
      <c r="A38" s="14" t="s">
        <v>21</v>
      </c>
      <c r="B38" s="13" t="s">
        <v>20</v>
      </c>
      <c r="C38" s="12"/>
      <c r="D38" s="12"/>
      <c r="E38" s="12"/>
      <c r="F38" s="12"/>
      <c r="G38" s="12"/>
      <c r="H38" s="12"/>
      <c r="I38" s="12"/>
    </row>
    <row r="39" spans="1:12" s="11" customFormat="1" outlineLevel="1" x14ac:dyDescent="0.2">
      <c r="A39" s="16" t="s">
        <v>12</v>
      </c>
      <c r="B39" s="12" t="s">
        <v>19</v>
      </c>
      <c r="C39" s="12"/>
      <c r="D39" s="12" t="s">
        <v>51</v>
      </c>
      <c r="E39" s="12"/>
      <c r="F39" s="12"/>
      <c r="G39" s="12"/>
      <c r="H39" s="12"/>
      <c r="I39" s="12"/>
    </row>
    <row r="40" spans="1:12" s="11" customFormat="1" outlineLevel="1" x14ac:dyDescent="0.2">
      <c r="A40" s="15" t="s">
        <v>11</v>
      </c>
      <c r="B40" s="12" t="s">
        <v>18</v>
      </c>
      <c r="C40" s="12"/>
      <c r="D40" s="12"/>
      <c r="E40" s="12"/>
      <c r="F40" s="12"/>
      <c r="G40" s="12"/>
      <c r="H40" s="12"/>
      <c r="I40" s="12"/>
    </row>
    <row r="41" spans="1:12" s="11" customFormat="1" outlineLevel="1" x14ac:dyDescent="0.2">
      <c r="A41" s="15" t="s">
        <v>11</v>
      </c>
      <c r="B41" s="12" t="s">
        <v>17</v>
      </c>
      <c r="C41" s="12"/>
      <c r="D41" s="12"/>
      <c r="E41" s="12"/>
      <c r="F41" s="12"/>
      <c r="G41" s="12"/>
      <c r="H41" s="12"/>
      <c r="I41" s="12"/>
    </row>
    <row r="42" spans="1:12" s="11" customFormat="1" outlineLevel="1" x14ac:dyDescent="0.2">
      <c r="A42" s="15" t="s">
        <v>11</v>
      </c>
      <c r="B42" s="12" t="s">
        <v>16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12" s="11" customFormat="1" outlineLevel="1" x14ac:dyDescent="0.2">
      <c r="A43" s="15" t="s">
        <v>11</v>
      </c>
      <c r="B43" s="12" t="s">
        <v>15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s="11" customFormat="1" outlineLevel="1" x14ac:dyDescent="0.2">
      <c r="A44" s="15" t="s">
        <v>11</v>
      </c>
      <c r="B44" s="12" t="s">
        <v>14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s="11" customFormat="1" outlineLevel="1" x14ac:dyDescent="0.2">
      <c r="A45" s="15" t="s">
        <v>11</v>
      </c>
      <c r="B45" s="12" t="s">
        <v>50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 s="11" customFormat="1" outlineLevel="1" x14ac:dyDescent="0.2">
      <c r="A46" s="15" t="s">
        <v>11</v>
      </c>
      <c r="B46" s="12" t="s">
        <v>13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1:12" s="11" customFormat="1" outlineLevel="1" x14ac:dyDescent="0.2">
      <c r="A47" s="15" t="s">
        <v>11</v>
      </c>
      <c r="B47" s="12" t="s">
        <v>61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9" spans="1:12" s="11" customFormat="1" outlineLevel="1" x14ac:dyDescent="0.2">
      <c r="A49" s="14" t="s">
        <v>63</v>
      </c>
      <c r="B49" s="13" t="s">
        <v>62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2" s="11" customFormat="1" ht="15.75" outlineLevel="1" x14ac:dyDescent="0.25">
      <c r="A50" s="16" t="s">
        <v>64</v>
      </c>
      <c r="B50" s="12" t="s">
        <v>65</v>
      </c>
      <c r="C50" s="12"/>
      <c r="D50" s="12" t="s">
        <v>70</v>
      </c>
      <c r="E50" s="12"/>
      <c r="F50" s="12"/>
      <c r="G50" s="12"/>
      <c r="H50" s="57" t="s">
        <v>84</v>
      </c>
      <c r="I50" s="57"/>
      <c r="J50" s="12"/>
      <c r="K50" s="12"/>
      <c r="L50" s="12"/>
    </row>
    <row r="51" spans="1:12" s="11" customFormat="1" ht="15.75" outlineLevel="1" x14ac:dyDescent="0.25">
      <c r="A51" s="15" t="s">
        <v>11</v>
      </c>
      <c r="B51" s="12" t="s">
        <v>66</v>
      </c>
      <c r="C51" s="12"/>
      <c r="D51" s="12"/>
      <c r="E51" s="12"/>
      <c r="F51" s="12"/>
      <c r="G51" s="12"/>
      <c r="H51" s="57">
        <v>630</v>
      </c>
      <c r="I51" s="57">
        <v>298.89999999999998</v>
      </c>
      <c r="J51" s="12"/>
      <c r="K51" s="12"/>
      <c r="L51" s="12"/>
    </row>
    <row r="52" spans="1:12" s="11" customFormat="1" ht="15.75" outlineLevel="1" x14ac:dyDescent="0.25">
      <c r="A52" s="15" t="s">
        <v>11</v>
      </c>
      <c r="B52" s="12" t="s">
        <v>67</v>
      </c>
      <c r="C52" s="12"/>
      <c r="D52" s="12"/>
      <c r="E52" s="12"/>
      <c r="F52" s="12"/>
      <c r="G52" s="12"/>
      <c r="H52" s="57">
        <v>1000</v>
      </c>
      <c r="I52" s="57">
        <v>479.8</v>
      </c>
      <c r="J52" s="12"/>
      <c r="K52" s="12"/>
      <c r="L52" s="12"/>
    </row>
    <row r="53" spans="1:12" s="11" customFormat="1" ht="15.75" outlineLevel="1" x14ac:dyDescent="0.25">
      <c r="A53" s="15" t="s">
        <v>11</v>
      </c>
      <c r="B53" s="12" t="s">
        <v>68</v>
      </c>
      <c r="C53" s="12"/>
      <c r="D53" s="12"/>
      <c r="E53" s="12"/>
      <c r="F53" s="12"/>
      <c r="G53" s="12"/>
      <c r="H53" s="62">
        <v>4000</v>
      </c>
      <c r="I53" s="61">
        <f>FORECAST(H53,I51:I52,H51:H52)</f>
        <v>1946.5567567567568</v>
      </c>
      <c r="J53" s="12"/>
      <c r="K53" s="12"/>
      <c r="L53" s="12"/>
    </row>
    <row r="54" spans="1:12" s="11" customFormat="1" outlineLevel="1" x14ac:dyDescent="0.2">
      <c r="A54" s="15" t="s">
        <v>11</v>
      </c>
      <c r="B54" s="12" t="s">
        <v>14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1:12" s="11" customFormat="1" outlineLevel="1" x14ac:dyDescent="0.2">
      <c r="A55" s="15" t="s">
        <v>11</v>
      </c>
      <c r="B55" s="12" t="s">
        <v>69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12" s="11" customFormat="1" outlineLevel="1" x14ac:dyDescent="0.2">
      <c r="A56" s="15" t="s">
        <v>11</v>
      </c>
      <c r="B56" s="12" t="s">
        <v>13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s="11" customFormat="1" outlineLevel="1" x14ac:dyDescent="0.2">
      <c r="A57" s="15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1:12" s="11" customFormat="1" outlineLevel="1" x14ac:dyDescent="0.2">
      <c r="A58" s="14" t="s">
        <v>77</v>
      </c>
      <c r="B58" s="13" t="s">
        <v>78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1:12" s="11" customFormat="1" ht="15.75" outlineLevel="1" x14ac:dyDescent="0.25">
      <c r="A59" s="16" t="s">
        <v>79</v>
      </c>
      <c r="B59" s="12" t="s">
        <v>80</v>
      </c>
      <c r="C59" s="12"/>
      <c r="D59" s="12" t="s">
        <v>83</v>
      </c>
      <c r="E59" s="12"/>
      <c r="F59" s="12"/>
      <c r="G59" s="12"/>
      <c r="H59" s="57"/>
      <c r="I59" s="57"/>
      <c r="J59" s="12"/>
      <c r="K59" s="12"/>
      <c r="L59" s="12"/>
    </row>
    <row r="60" spans="1:12" s="11" customFormat="1" ht="15.75" outlineLevel="1" x14ac:dyDescent="0.25">
      <c r="A60" s="15" t="s">
        <v>11</v>
      </c>
      <c r="B60" s="12" t="s">
        <v>66</v>
      </c>
      <c r="C60" s="12"/>
      <c r="D60" s="12"/>
      <c r="E60" s="12"/>
      <c r="F60" s="12"/>
      <c r="G60" s="12"/>
      <c r="H60" s="57"/>
      <c r="I60" s="57"/>
      <c r="J60" s="12"/>
      <c r="K60" s="12"/>
      <c r="L60" s="12"/>
    </row>
    <row r="61" spans="1:12" s="11" customFormat="1" ht="15.75" outlineLevel="1" x14ac:dyDescent="0.25">
      <c r="A61" s="15" t="s">
        <v>11</v>
      </c>
      <c r="B61" s="12" t="s">
        <v>81</v>
      </c>
      <c r="C61" s="12"/>
      <c r="D61" s="12"/>
      <c r="E61" s="12"/>
      <c r="F61" s="12"/>
      <c r="G61" s="12"/>
      <c r="H61" s="57"/>
      <c r="I61" s="57"/>
      <c r="J61" s="12"/>
      <c r="K61" s="12"/>
      <c r="L61" s="12"/>
    </row>
    <row r="62" spans="1:12" s="11" customFormat="1" ht="15.75" outlineLevel="1" x14ac:dyDescent="0.25">
      <c r="A62" s="15" t="s">
        <v>11</v>
      </c>
      <c r="B62" s="12" t="s">
        <v>68</v>
      </c>
      <c r="C62" s="12"/>
      <c r="D62" s="12"/>
      <c r="E62" s="12"/>
      <c r="F62" s="12"/>
      <c r="G62" s="12"/>
      <c r="H62" s="57"/>
      <c r="I62" s="58"/>
      <c r="J62" s="12"/>
      <c r="K62" s="12"/>
      <c r="L62" s="12"/>
    </row>
    <row r="63" spans="1:12" s="11" customFormat="1" outlineLevel="1" x14ac:dyDescent="0.2">
      <c r="A63" s="15" t="s">
        <v>11</v>
      </c>
      <c r="B63" s="12" t="s">
        <v>14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1:12" s="11" customFormat="1" outlineLevel="1" x14ac:dyDescent="0.2">
      <c r="A64" s="15" t="s">
        <v>11</v>
      </c>
      <c r="B64" s="12" t="s">
        <v>82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1:12" s="11" customFormat="1" outlineLevel="1" x14ac:dyDescent="0.2">
      <c r="A65" s="15" t="s">
        <v>11</v>
      </c>
      <c r="B65" s="12" t="s">
        <v>13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1:12" s="11" customFormat="1" outlineLevel="1" x14ac:dyDescent="0.2">
      <c r="A66" s="15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</sheetData>
  <mergeCells count="29">
    <mergeCell ref="M8:N8"/>
    <mergeCell ref="A27:G27"/>
    <mergeCell ref="A28:G28"/>
    <mergeCell ref="A14:G14"/>
    <mergeCell ref="A10:N10"/>
    <mergeCell ref="A15:N15"/>
    <mergeCell ref="A17:G17"/>
    <mergeCell ref="A21:N21"/>
    <mergeCell ref="A23:G23"/>
    <mergeCell ref="A24:N24"/>
    <mergeCell ref="A26:G26"/>
    <mergeCell ref="A18:N18"/>
    <mergeCell ref="A20:G20"/>
    <mergeCell ref="B34:L34"/>
    <mergeCell ref="A29:G29"/>
    <mergeCell ref="A31:G31"/>
    <mergeCell ref="A1:L1"/>
    <mergeCell ref="A3:M3"/>
    <mergeCell ref="A5:K5"/>
    <mergeCell ref="A8:A9"/>
    <mergeCell ref="B8:B9"/>
    <mergeCell ref="G8:G9"/>
    <mergeCell ref="H8:K8"/>
    <mergeCell ref="C8:C9"/>
    <mergeCell ref="D8:D9"/>
    <mergeCell ref="E8:E9"/>
    <mergeCell ref="F8:F9"/>
    <mergeCell ref="B6:M6"/>
    <mergeCell ref="L8:L9"/>
  </mergeCells>
  <pageMargins left="0.70866141732283472" right="0.70866141732283472" top="0.74803149606299213" bottom="0.74803149606299213" header="0.31496062992125984" footer="0.31496062992125984"/>
  <pageSetup paperSize="9" scale="73" firstPageNumber="2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6"/>
  <sheetViews>
    <sheetView zoomScale="85" zoomScaleNormal="85" workbookViewId="0">
      <selection activeCell="B9" sqref="B9:B12"/>
    </sheetView>
  </sheetViews>
  <sheetFormatPr defaultRowHeight="12.75" outlineLevelRow="1" x14ac:dyDescent="0.2"/>
  <cols>
    <col min="1" max="1" width="3.85546875" style="9" customWidth="1"/>
    <col min="2" max="2" width="38.7109375" style="9" customWidth="1"/>
    <col min="3" max="3" width="11.42578125" style="9" customWidth="1"/>
    <col min="4" max="4" width="11" style="9" customWidth="1"/>
    <col min="5" max="5" width="7.140625" style="9" customWidth="1"/>
    <col min="6" max="6" width="12.85546875" style="9" customWidth="1"/>
    <col min="7" max="7" width="10.85546875" style="9" customWidth="1"/>
    <col min="8" max="8" width="13.42578125" style="9" customWidth="1"/>
    <col min="9" max="9" width="14.85546875" style="9" customWidth="1"/>
    <col min="10" max="10" width="13.140625" style="9" customWidth="1"/>
    <col min="11" max="11" width="13.28515625" style="9" customWidth="1"/>
    <col min="12" max="12" width="16.85546875" style="9" customWidth="1"/>
    <col min="13" max="13" width="15.5703125" style="9" customWidth="1"/>
    <col min="14" max="14" width="12.85546875" style="9" hidden="1" customWidth="1"/>
    <col min="15" max="15" width="13" style="9" customWidth="1"/>
    <col min="16" max="16384" width="9.140625" style="9"/>
  </cols>
  <sheetData>
    <row r="1" spans="1:23" ht="15.75" x14ac:dyDescent="0.25">
      <c r="A1" s="257" t="s">
        <v>49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</row>
    <row r="2" spans="1:23" s="35" customFormat="1" ht="11.25" x14ac:dyDescent="0.2">
      <c r="G2" s="36"/>
    </row>
    <row r="3" spans="1:23" ht="30.75" customHeight="1" x14ac:dyDescent="0.25">
      <c r="A3" s="258" t="s">
        <v>48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</row>
    <row r="4" spans="1:23" s="34" customFormat="1" ht="35.25" customHeight="1" x14ac:dyDescent="0.25">
      <c r="A4" s="281" t="s">
        <v>267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42"/>
      <c r="O4" s="42"/>
      <c r="P4" s="42"/>
      <c r="Q4" s="42"/>
      <c r="R4" s="42"/>
      <c r="S4" s="42"/>
      <c r="T4" s="42"/>
      <c r="U4" s="42"/>
      <c r="V4" s="42"/>
    </row>
    <row r="5" spans="1:23" s="17" customFormat="1" ht="15.75" x14ac:dyDescent="0.25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</row>
    <row r="6" spans="1:23" s="17" customFormat="1" ht="30" customHeight="1" x14ac:dyDescent="0.25">
      <c r="A6" s="40"/>
      <c r="B6" s="267" t="s">
        <v>99</v>
      </c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</row>
    <row r="7" spans="1:23" s="17" customFormat="1" ht="13.5" customHeight="1" x14ac:dyDescent="0.2">
      <c r="A7" s="24"/>
      <c r="B7" s="24"/>
      <c r="C7" s="24"/>
      <c r="D7" s="24"/>
      <c r="E7" s="24"/>
      <c r="F7" s="24"/>
      <c r="G7" s="24"/>
      <c r="H7" s="32"/>
      <c r="I7" s="32"/>
      <c r="J7" s="32"/>
      <c r="K7" s="32"/>
      <c r="L7" s="23"/>
    </row>
    <row r="8" spans="1:23" s="35" customFormat="1" ht="20.25" customHeight="1" x14ac:dyDescent="0.2">
      <c r="A8" s="260" t="s">
        <v>47</v>
      </c>
      <c r="B8" s="260" t="s">
        <v>46</v>
      </c>
      <c r="C8" s="260" t="s">
        <v>45</v>
      </c>
      <c r="D8" s="260" t="s">
        <v>44</v>
      </c>
      <c r="E8" s="260" t="s">
        <v>43</v>
      </c>
      <c r="F8" s="265" t="s">
        <v>42</v>
      </c>
      <c r="G8" s="260" t="s">
        <v>41</v>
      </c>
      <c r="H8" s="263" t="s">
        <v>268</v>
      </c>
      <c r="I8" s="264"/>
      <c r="J8" s="264"/>
      <c r="K8" s="264"/>
      <c r="L8" s="268" t="s">
        <v>40</v>
      </c>
      <c r="M8" s="270" t="s">
        <v>39</v>
      </c>
      <c r="N8" s="270"/>
      <c r="O8" s="54"/>
    </row>
    <row r="9" spans="1:23" s="35" customFormat="1" ht="75" customHeight="1" x14ac:dyDescent="0.2">
      <c r="A9" s="261"/>
      <c r="B9" s="261"/>
      <c r="C9" s="261"/>
      <c r="D9" s="262"/>
      <c r="E9" s="261"/>
      <c r="F9" s="266"/>
      <c r="G9" s="262"/>
      <c r="H9" s="55" t="s">
        <v>38</v>
      </c>
      <c r="I9" s="55" t="s">
        <v>37</v>
      </c>
      <c r="J9" s="55" t="s">
        <v>9</v>
      </c>
      <c r="K9" s="55" t="s">
        <v>36</v>
      </c>
      <c r="L9" s="269"/>
      <c r="M9" s="63" t="s">
        <v>35</v>
      </c>
      <c r="N9" s="56" t="s">
        <v>34</v>
      </c>
    </row>
    <row r="10" spans="1:23" x14ac:dyDescent="0.2">
      <c r="A10" s="278" t="s">
        <v>59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80"/>
    </row>
    <row r="11" spans="1:23" s="17" customFormat="1" ht="25.5" x14ac:dyDescent="0.2">
      <c r="A11" s="53">
        <v>1</v>
      </c>
      <c r="B11" s="44" t="s">
        <v>52</v>
      </c>
      <c r="C11" s="45" t="s">
        <v>33</v>
      </c>
      <c r="D11" s="46">
        <v>1460</v>
      </c>
      <c r="E11" s="30">
        <v>1</v>
      </c>
      <c r="F11" s="30">
        <f>((1+1+3.9*0.8+7.5+2.6+7+3)/100+1)*1.11</f>
        <v>1.389942</v>
      </c>
      <c r="G11" s="30">
        <f>ROUND((D11*E11*F11),2)</f>
        <v>2029.32</v>
      </c>
      <c r="H11" s="37">
        <f>ROUND((0.19*G11*$H$31*9.44),2)*1000</f>
        <v>3639790</v>
      </c>
      <c r="I11" s="37">
        <f>ROUND((0.6*G11*$H$31*4.81),2)*1000</f>
        <v>5856620</v>
      </c>
      <c r="J11" s="37">
        <f>ROUND((0.04*G11*$H$31*26.93),2)*1000</f>
        <v>2185980</v>
      </c>
      <c r="K11" s="37">
        <f>ROUND((0.17*G11*$H$31*9.5),2)*1000</f>
        <v>3277350</v>
      </c>
      <c r="L11" s="38">
        <f t="shared" ref="L11:L14" si="0">SUM(H11:K11)</f>
        <v>14959740</v>
      </c>
      <c r="M11" s="47">
        <f>ROUND(L11*8/100,0)</f>
        <v>1196779</v>
      </c>
      <c r="N11" s="47">
        <f>ROUND(L11*2.6/100,0)</f>
        <v>388953</v>
      </c>
    </row>
    <row r="12" spans="1:23" s="17" customFormat="1" x14ac:dyDescent="0.2">
      <c r="A12" s="53">
        <v>2</v>
      </c>
      <c r="B12" s="44" t="s">
        <v>53</v>
      </c>
      <c r="C12" s="31" t="s">
        <v>32</v>
      </c>
      <c r="D12" s="31">
        <v>360</v>
      </c>
      <c r="E12" s="30">
        <v>1</v>
      </c>
      <c r="F12" s="30">
        <f t="shared" ref="F12:F13" si="1">((1+1+3.9*0.8+7.5+2.6+7+3)/100+1)*1.11</f>
        <v>1.389942</v>
      </c>
      <c r="G12" s="30">
        <f>ROUND((D12*E12*F12),2)</f>
        <v>500.38</v>
      </c>
      <c r="H12" s="37">
        <f t="shared" ref="H12:H13" si="2">ROUND((0.19*G12*$H$31*9.44),2)*1000</f>
        <v>897480</v>
      </c>
      <c r="I12" s="37">
        <f t="shared" ref="I12:I13" si="3">ROUND((0.6*G12*$H$31*4.81),2)*1000</f>
        <v>1444100</v>
      </c>
      <c r="J12" s="37">
        <f t="shared" ref="J12:J13" si="4">ROUND((0.04*G12*$H$31*26.93),2)*1000</f>
        <v>539010</v>
      </c>
      <c r="K12" s="37">
        <f t="shared" ref="K12:K13" si="5">ROUND((0.17*G12*$H$31*9.5),2)*1000</f>
        <v>808110</v>
      </c>
      <c r="L12" s="38">
        <f t="shared" si="0"/>
        <v>3688700</v>
      </c>
      <c r="M12" s="47">
        <f t="shared" ref="M12:M13" si="6">ROUND(L12*8/100,0)</f>
        <v>295096</v>
      </c>
      <c r="N12" s="47">
        <f t="shared" ref="N12:N13" si="7">ROUND(L12*2.6/100,0)</f>
        <v>95906</v>
      </c>
    </row>
    <row r="13" spans="1:23" s="17" customFormat="1" x14ac:dyDescent="0.2">
      <c r="A13" s="53">
        <v>3</v>
      </c>
      <c r="B13" s="48" t="s">
        <v>54</v>
      </c>
      <c r="C13" s="31" t="s">
        <v>31</v>
      </c>
      <c r="D13" s="31">
        <v>300</v>
      </c>
      <c r="E13" s="30">
        <v>1</v>
      </c>
      <c r="F13" s="30">
        <f t="shared" si="1"/>
        <v>1.389942</v>
      </c>
      <c r="G13" s="30">
        <f>ROUND((D13*E13*F13),2)</f>
        <v>416.98</v>
      </c>
      <c r="H13" s="37">
        <f t="shared" si="2"/>
        <v>747900</v>
      </c>
      <c r="I13" s="37">
        <f t="shared" si="3"/>
        <v>1203400</v>
      </c>
      <c r="J13" s="37">
        <f t="shared" si="4"/>
        <v>449170</v>
      </c>
      <c r="K13" s="37">
        <f t="shared" si="5"/>
        <v>673420</v>
      </c>
      <c r="L13" s="38">
        <f t="shared" si="0"/>
        <v>3073890</v>
      </c>
      <c r="M13" s="47">
        <f t="shared" si="6"/>
        <v>245911</v>
      </c>
      <c r="N13" s="47">
        <f t="shared" si="7"/>
        <v>79921</v>
      </c>
    </row>
    <row r="14" spans="1:23" s="17" customFormat="1" ht="13.5" x14ac:dyDescent="0.25">
      <c r="A14" s="275" t="s">
        <v>30</v>
      </c>
      <c r="B14" s="276"/>
      <c r="C14" s="276"/>
      <c r="D14" s="276"/>
      <c r="E14" s="276"/>
      <c r="F14" s="276"/>
      <c r="G14" s="277"/>
      <c r="H14" s="49">
        <f>ROUND((SUM(H11:H13)),2)</f>
        <v>5285170</v>
      </c>
      <c r="I14" s="49">
        <f>ROUND((SUM(I11:I13)),2)</f>
        <v>8504120</v>
      </c>
      <c r="J14" s="49">
        <f>ROUND((SUM(J11:J13)),2)</f>
        <v>3174160</v>
      </c>
      <c r="K14" s="49">
        <f>ROUND((SUM(K11:K13)),2)</f>
        <v>4758880</v>
      </c>
      <c r="L14" s="47">
        <f t="shared" si="0"/>
        <v>21722330</v>
      </c>
      <c r="M14" s="47">
        <f>SUM(M11:M13)</f>
        <v>1737786</v>
      </c>
      <c r="N14" s="51">
        <f>SUM(N11:N13)</f>
        <v>564780</v>
      </c>
      <c r="O14" s="29"/>
    </row>
    <row r="15" spans="1:23" ht="15.75" x14ac:dyDescent="0.25">
      <c r="A15" s="278" t="s">
        <v>60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80"/>
      <c r="W15" s="77" t="s">
        <v>103</v>
      </c>
    </row>
    <row r="16" spans="1:23" s="17" customFormat="1" ht="25.5" x14ac:dyDescent="0.2">
      <c r="A16" s="53">
        <v>4</v>
      </c>
      <c r="B16" s="44" t="s">
        <v>262</v>
      </c>
      <c r="C16" s="45" t="s">
        <v>33</v>
      </c>
      <c r="D16" s="46">
        <v>1460</v>
      </c>
      <c r="E16" s="30">
        <v>1</v>
      </c>
      <c r="F16" s="30">
        <f>(1+1+3.9+7.5+2.6+7+3)/100+1</f>
        <v>1.26</v>
      </c>
      <c r="G16" s="30">
        <f>ROUND((D16*E16*F16),2)</f>
        <v>1839.6</v>
      </c>
      <c r="H16" s="37">
        <f>ROUND((0.19*G16*$H$31*9.44),2)*1000</f>
        <v>3299510</v>
      </c>
      <c r="I16" s="37">
        <f>ROUND((0.6*G16*$H$31*4.81),2)*1000</f>
        <v>5309090</v>
      </c>
      <c r="J16" s="37">
        <f>ROUND((0.04*G16*$H$31*26.93),2)*1000</f>
        <v>1981620</v>
      </c>
      <c r="K16" s="37">
        <f>ROUND((0.17*G16*$H$31*9.5),2)*1000</f>
        <v>2970950</v>
      </c>
      <c r="L16" s="38">
        <f t="shared" ref="L16:L19" si="8">SUM(H16:K16)</f>
        <v>13561170</v>
      </c>
      <c r="M16" s="47">
        <f>ROUND(L16*8/100,0)</f>
        <v>1084894</v>
      </c>
      <c r="N16" s="47">
        <f>ROUND(L16*2.6/100,0)</f>
        <v>352590</v>
      </c>
    </row>
    <row r="17" spans="1:15" s="17" customFormat="1" ht="25.5" x14ac:dyDescent="0.2">
      <c r="A17" s="53">
        <v>5</v>
      </c>
      <c r="B17" s="44" t="s">
        <v>100</v>
      </c>
      <c r="C17" s="78" t="s">
        <v>104</v>
      </c>
      <c r="D17" s="31">
        <v>276</v>
      </c>
      <c r="E17" s="30">
        <v>1</v>
      </c>
      <c r="F17" s="30">
        <f t="shared" ref="F17:F18" si="9">(1+1+3.9+7.5+2.6+7+3)/100+1</f>
        <v>1.26</v>
      </c>
      <c r="G17" s="30">
        <f>ROUND((D17*E17*F17),2)</f>
        <v>347.76</v>
      </c>
      <c r="H17" s="37">
        <f>ROUND((0.19*G17*$H$31*9.44),2)*1000</f>
        <v>623740</v>
      </c>
      <c r="I17" s="37">
        <f t="shared" ref="I17:I18" si="10">ROUND((0.6*G17*$H$31*4.81),2)*1000</f>
        <v>1003640</v>
      </c>
      <c r="J17" s="37">
        <f t="shared" ref="J17:J18" si="11">ROUND((0.04*G17*$H$31*26.93),2)*1000</f>
        <v>374610</v>
      </c>
      <c r="K17" s="37">
        <f t="shared" ref="K17:K18" si="12">ROUND((0.17*G17*$H$31*9.5),2)*1000</f>
        <v>561630</v>
      </c>
      <c r="L17" s="38">
        <f t="shared" si="8"/>
        <v>2563620</v>
      </c>
      <c r="M17" s="47">
        <f t="shared" ref="M17:M18" si="13">ROUND(L17*8/100,0)</f>
        <v>205090</v>
      </c>
      <c r="N17" s="47">
        <f t="shared" ref="N17:N18" si="14">ROUND(L17*2.6/100,0)</f>
        <v>66654</v>
      </c>
    </row>
    <row r="18" spans="1:15" s="17" customFormat="1" x14ac:dyDescent="0.2">
      <c r="A18" s="53">
        <v>6</v>
      </c>
      <c r="B18" s="48" t="s">
        <v>101</v>
      </c>
      <c r="C18" s="31" t="s">
        <v>102</v>
      </c>
      <c r="D18" s="31">
        <v>276</v>
      </c>
      <c r="E18" s="30">
        <v>1</v>
      </c>
      <c r="F18" s="30">
        <f t="shared" si="9"/>
        <v>1.26</v>
      </c>
      <c r="G18" s="30">
        <f>ROUND((D18*E18*F18),2)</f>
        <v>347.76</v>
      </c>
      <c r="H18" s="37">
        <f t="shared" ref="H18" si="15">ROUND((0.19*G18*$H$31*9.44),2)*1000</f>
        <v>623740</v>
      </c>
      <c r="I18" s="37">
        <f t="shared" si="10"/>
        <v>1003640</v>
      </c>
      <c r="J18" s="37">
        <f t="shared" si="11"/>
        <v>374610</v>
      </c>
      <c r="K18" s="37">
        <f t="shared" si="12"/>
        <v>561630</v>
      </c>
      <c r="L18" s="38">
        <f t="shared" si="8"/>
        <v>2563620</v>
      </c>
      <c r="M18" s="47">
        <f t="shared" si="13"/>
        <v>205090</v>
      </c>
      <c r="N18" s="47">
        <f t="shared" si="14"/>
        <v>66654</v>
      </c>
    </row>
    <row r="19" spans="1:15" s="17" customFormat="1" ht="13.5" x14ac:dyDescent="0.25">
      <c r="A19" s="275" t="s">
        <v>72</v>
      </c>
      <c r="B19" s="276"/>
      <c r="C19" s="276"/>
      <c r="D19" s="276"/>
      <c r="E19" s="276"/>
      <c r="F19" s="276"/>
      <c r="G19" s="277"/>
      <c r="H19" s="49">
        <f>ROUND((SUM(H16:H18)),2)</f>
        <v>4546990</v>
      </c>
      <c r="I19" s="49">
        <f t="shared" ref="I19:K19" si="16">ROUND((SUM(I16:I18)),2)</f>
        <v>7316370</v>
      </c>
      <c r="J19" s="49">
        <f t="shared" si="16"/>
        <v>2730840</v>
      </c>
      <c r="K19" s="49">
        <f t="shared" si="16"/>
        <v>4094210</v>
      </c>
      <c r="L19" s="47">
        <f t="shared" si="8"/>
        <v>18688410</v>
      </c>
      <c r="M19" s="47">
        <f>SUM(M16:M18)</f>
        <v>1495074</v>
      </c>
      <c r="N19" s="51">
        <f>SUM(N16:N16)</f>
        <v>352590</v>
      </c>
      <c r="O19" s="29"/>
    </row>
    <row r="20" spans="1:15" x14ac:dyDescent="0.2">
      <c r="A20" s="278" t="s">
        <v>91</v>
      </c>
      <c r="B20" s="279"/>
      <c r="C20" s="279"/>
      <c r="D20" s="279"/>
      <c r="E20" s="279"/>
      <c r="F20" s="279"/>
      <c r="G20" s="279"/>
      <c r="H20" s="279"/>
      <c r="I20" s="279"/>
      <c r="J20" s="279"/>
      <c r="K20" s="279"/>
      <c r="L20" s="279"/>
      <c r="M20" s="279"/>
      <c r="N20" s="280"/>
    </row>
    <row r="21" spans="1:15" s="17" customFormat="1" ht="25.5" x14ac:dyDescent="0.2">
      <c r="A21" s="53">
        <v>7</v>
      </c>
      <c r="B21" s="44" t="s">
        <v>90</v>
      </c>
      <c r="C21" s="45" t="s">
        <v>89</v>
      </c>
      <c r="D21" s="46">
        <v>1550</v>
      </c>
      <c r="E21" s="30">
        <v>1</v>
      </c>
      <c r="F21" s="30">
        <f>(1+1+3.9+7.5+2.6+7+3)/100+1</f>
        <v>1.26</v>
      </c>
      <c r="G21" s="30">
        <f>ROUND((D21*E21*F21),2)</f>
        <v>1953</v>
      </c>
      <c r="H21" s="37">
        <f>ROUND((0.19*G21*$H$31*9.44),2)*1000</f>
        <v>3502900</v>
      </c>
      <c r="I21" s="37">
        <f>ROUND((0.6*G21*$H$31*4.81),2)*1000</f>
        <v>5636360</v>
      </c>
      <c r="J21" s="37">
        <f>ROUND((0.04*G21*$H$31*26.93),2)*1000</f>
        <v>2103770</v>
      </c>
      <c r="K21" s="37">
        <f>ROUND((0.17*G21*$H$31*9.5),2)*1000</f>
        <v>3154100</v>
      </c>
      <c r="L21" s="38">
        <f>SUM(H21:K21)</f>
        <v>14397130</v>
      </c>
      <c r="M21" s="47">
        <f>ROUND(L21*8/100,0)</f>
        <v>1151770</v>
      </c>
      <c r="N21" s="47">
        <f>ROUND(L21*2.6/100,0)</f>
        <v>374325</v>
      </c>
    </row>
    <row r="22" spans="1:15" s="17" customFormat="1" ht="13.5" x14ac:dyDescent="0.25">
      <c r="A22" s="275" t="s">
        <v>75</v>
      </c>
      <c r="B22" s="276"/>
      <c r="C22" s="276"/>
      <c r="D22" s="276"/>
      <c r="E22" s="276"/>
      <c r="F22" s="276"/>
      <c r="G22" s="277"/>
      <c r="H22" s="49">
        <f>ROUND((SUM(H21:H21)),2)</f>
        <v>3502900</v>
      </c>
      <c r="I22" s="49">
        <f>ROUND((SUM(I21:I21)),2)</f>
        <v>5636360</v>
      </c>
      <c r="J22" s="49">
        <f>ROUND((SUM(J21:J21)),2)</f>
        <v>2103770</v>
      </c>
      <c r="K22" s="49">
        <f>ROUND((SUM(K21:K21)),2)</f>
        <v>3154100</v>
      </c>
      <c r="L22" s="47">
        <f t="shared" ref="L22" si="17">SUM(H22:K22)</f>
        <v>14397130</v>
      </c>
      <c r="M22" s="47">
        <f>SUM(M21:M21)</f>
        <v>1151770</v>
      </c>
      <c r="N22" s="51">
        <f>SUM(N21:N21)</f>
        <v>374325</v>
      </c>
      <c r="O22" s="29"/>
    </row>
    <row r="23" spans="1:15" x14ac:dyDescent="0.2">
      <c r="A23" s="278" t="s">
        <v>85</v>
      </c>
      <c r="B23" s="279"/>
      <c r="C23" s="279"/>
      <c r="D23" s="279"/>
      <c r="E23" s="279"/>
      <c r="F23" s="279"/>
      <c r="G23" s="279"/>
      <c r="H23" s="279"/>
      <c r="I23" s="279"/>
      <c r="J23" s="279"/>
      <c r="K23" s="279"/>
      <c r="L23" s="279"/>
      <c r="M23" s="279"/>
      <c r="N23" s="280"/>
    </row>
    <row r="24" spans="1:15" s="17" customFormat="1" x14ac:dyDescent="0.2">
      <c r="A24" s="53">
        <v>8</v>
      </c>
      <c r="B24" s="44" t="s">
        <v>73</v>
      </c>
      <c r="C24" s="45" t="s">
        <v>74</v>
      </c>
      <c r="D24" s="46">
        <v>452.6</v>
      </c>
      <c r="E24" s="30">
        <v>30</v>
      </c>
      <c r="F24" s="30">
        <f>(1.5+2.5+7.5+2.6+5+3)/100+1</f>
        <v>1.2210000000000001</v>
      </c>
      <c r="G24" s="30">
        <f>ROUND((D24*E24*F24),2)</f>
        <v>16578.740000000002</v>
      </c>
      <c r="H24" s="37">
        <f>ROUND((0.8*G24*$H$31*6.2*1.09),2)*1000</f>
        <v>89631300</v>
      </c>
      <c r="I24" s="37">
        <f>ROUND((0*G24*1.09*$H$31*4.78),2)*1000</f>
        <v>0</v>
      </c>
      <c r="J24" s="37">
        <f>ROUND((0*G24*$H$31*26.94*1.09),2)*1000</f>
        <v>0</v>
      </c>
      <c r="K24" s="37">
        <f>ROUND((0.2*G24*$H$31*9.5),2)*1000</f>
        <v>31499610</v>
      </c>
      <c r="L24" s="38">
        <f>SUM(H24:K24)</f>
        <v>121130910</v>
      </c>
      <c r="M24" s="47">
        <f>ROUND(L24*7/100,0)</f>
        <v>8479164</v>
      </c>
      <c r="N24" s="47">
        <f>ROUND(L24*2.6/100,0)</f>
        <v>3149404</v>
      </c>
    </row>
    <row r="25" spans="1:15" s="17" customFormat="1" ht="13.5" x14ac:dyDescent="0.25">
      <c r="A25" s="275" t="s">
        <v>86</v>
      </c>
      <c r="B25" s="276"/>
      <c r="C25" s="276"/>
      <c r="D25" s="276"/>
      <c r="E25" s="276"/>
      <c r="F25" s="276"/>
      <c r="G25" s="277"/>
      <c r="H25" s="49">
        <f>ROUND((SUM(H24:H24)),2)</f>
        <v>89631300</v>
      </c>
      <c r="I25" s="49">
        <f>ROUND((SUM(I24:I24)),2)</f>
        <v>0</v>
      </c>
      <c r="J25" s="49">
        <f>ROUND((SUM(J24:J24)),2)</f>
        <v>0</v>
      </c>
      <c r="K25" s="49">
        <f>ROUND((SUM(K24:K24)),2)</f>
        <v>31499610</v>
      </c>
      <c r="L25" s="47">
        <f t="shared" ref="L25" si="18">SUM(H25:K25)</f>
        <v>121130910</v>
      </c>
      <c r="M25" s="47">
        <f>SUM(M24:M24)</f>
        <v>8479164</v>
      </c>
      <c r="N25" s="51">
        <f>SUM(N24:N24)</f>
        <v>3149404</v>
      </c>
      <c r="O25" s="29"/>
    </row>
    <row r="26" spans="1:15" x14ac:dyDescent="0.2">
      <c r="A26" s="278" t="s">
        <v>87</v>
      </c>
      <c r="B26" s="279"/>
      <c r="C26" s="279"/>
      <c r="D26" s="279"/>
      <c r="E26" s="279"/>
      <c r="F26" s="279"/>
      <c r="G26" s="279"/>
      <c r="H26" s="279"/>
      <c r="I26" s="279"/>
      <c r="J26" s="279"/>
      <c r="K26" s="279"/>
      <c r="L26" s="279"/>
      <c r="M26" s="279"/>
      <c r="N26" s="280"/>
    </row>
    <row r="27" spans="1:15" s="17" customFormat="1" ht="25.5" x14ac:dyDescent="0.2">
      <c r="A27" s="53">
        <v>9</v>
      </c>
      <c r="B27" s="44" t="s">
        <v>76</v>
      </c>
      <c r="C27" s="45" t="s">
        <v>94</v>
      </c>
      <c r="D27" s="46">
        <v>547.6</v>
      </c>
      <c r="E27" s="30">
        <v>26</v>
      </c>
      <c r="F27" s="30">
        <f>(1.5+1.5+7.5+2.6+3+3)/100+1</f>
        <v>1.1910000000000001</v>
      </c>
      <c r="G27" s="30">
        <f>ROUND((D27*E27*F27),2)</f>
        <v>16956.98</v>
      </c>
      <c r="H27" s="37">
        <f>ROUND((0.72*G27*$H$31*7.2*1.09),2)*1000</f>
        <v>95816430</v>
      </c>
      <c r="I27" s="37">
        <f>ROUND((0.08*G27*$H$31*4.81),2)*1000</f>
        <v>6525050</v>
      </c>
      <c r="J27" s="37">
        <f>ROUND((0.01*G27*$H$31*26.93),2)*1000</f>
        <v>4566510</v>
      </c>
      <c r="K27" s="37">
        <f>ROUND((0.19*G27*$H$31*9.5),2)*1000</f>
        <v>30607350</v>
      </c>
      <c r="L27" s="38">
        <f>SUM(H27:K27)</f>
        <v>137515340</v>
      </c>
      <c r="M27" s="47">
        <f>ROUND(L27*7/100,0)</f>
        <v>9626074</v>
      </c>
      <c r="N27" s="47">
        <f>ROUND(L27*2.6/100,0)</f>
        <v>3575399</v>
      </c>
    </row>
    <row r="28" spans="1:15" s="17" customFormat="1" ht="13.5" x14ac:dyDescent="0.25">
      <c r="A28" s="275" t="s">
        <v>88</v>
      </c>
      <c r="B28" s="276"/>
      <c r="C28" s="276"/>
      <c r="D28" s="276"/>
      <c r="E28" s="276"/>
      <c r="F28" s="276"/>
      <c r="G28" s="277"/>
      <c r="H28" s="49">
        <f>ROUND((SUM(H27:H27)),2)</f>
        <v>95816430</v>
      </c>
      <c r="I28" s="49">
        <f>ROUND((SUM(I27:I27)),2)</f>
        <v>6525050</v>
      </c>
      <c r="J28" s="49">
        <f>ROUND((SUM(J27:J27)),2)</f>
        <v>4566510</v>
      </c>
      <c r="K28" s="49">
        <f>ROUND((SUM(K27:K27)),2)</f>
        <v>30607350</v>
      </c>
      <c r="L28" s="47">
        <f t="shared" ref="L28" si="19">SUM(H28:K28)</f>
        <v>137515340</v>
      </c>
      <c r="M28" s="47">
        <f>SUM(M27:M27)</f>
        <v>9626074</v>
      </c>
      <c r="N28" s="51">
        <f>SUM(N27:N27)</f>
        <v>3575399</v>
      </c>
      <c r="O28" s="29"/>
    </row>
    <row r="29" spans="1:15" s="17" customFormat="1" ht="15.75" customHeight="1" x14ac:dyDescent="0.25">
      <c r="A29" s="271" t="s">
        <v>269</v>
      </c>
      <c r="B29" s="271"/>
      <c r="C29" s="271"/>
      <c r="D29" s="271"/>
      <c r="E29" s="271"/>
      <c r="F29" s="271"/>
      <c r="G29" s="271"/>
      <c r="H29" s="59">
        <f>H14+H19+H25+H28+H22</f>
        <v>198782790</v>
      </c>
      <c r="I29" s="59">
        <f t="shared" ref="I29:K29" si="20">I14+I19+I25+I28+I22</f>
        <v>27981900</v>
      </c>
      <c r="J29" s="59">
        <f t="shared" si="20"/>
        <v>12575280</v>
      </c>
      <c r="K29" s="59">
        <f t="shared" si="20"/>
        <v>74114150</v>
      </c>
      <c r="L29" s="59">
        <f>SUM(H29:K29)</f>
        <v>313454120</v>
      </c>
      <c r="M29" s="50">
        <f>M14+M19+M25+M28+M22</f>
        <v>22489868</v>
      </c>
      <c r="N29" s="59">
        <f>N14+N19+N25+N28</f>
        <v>7642173</v>
      </c>
      <c r="O29" s="29"/>
    </row>
    <row r="30" spans="1:15" s="10" customFormat="1" x14ac:dyDescent="0.2">
      <c r="A30" s="26"/>
      <c r="B30" s="26"/>
      <c r="C30" s="26"/>
      <c r="D30" s="26"/>
      <c r="E30" s="26"/>
      <c r="F30" s="26"/>
      <c r="G30" s="26"/>
      <c r="H30" s="25"/>
      <c r="I30" s="25"/>
      <c r="J30" s="25"/>
      <c r="K30" s="25"/>
      <c r="L30" s="25"/>
    </row>
    <row r="31" spans="1:15" s="10" customFormat="1" hidden="1" x14ac:dyDescent="0.2">
      <c r="A31" s="256" t="s">
        <v>28</v>
      </c>
      <c r="B31" s="256"/>
      <c r="C31" s="256"/>
      <c r="D31" s="256"/>
      <c r="E31" s="256"/>
      <c r="F31" s="256"/>
      <c r="G31" s="256"/>
      <c r="H31" s="28">
        <v>1</v>
      </c>
      <c r="I31" s="25"/>
      <c r="J31" s="25"/>
      <c r="K31" s="25"/>
      <c r="L31" s="25"/>
    </row>
    <row r="32" spans="1:15" s="10" customFormat="1" x14ac:dyDescent="0.2">
      <c r="A32" s="39"/>
      <c r="B32" s="39"/>
      <c r="C32" s="39"/>
      <c r="D32" s="39"/>
      <c r="E32" s="39"/>
      <c r="F32" s="39"/>
      <c r="G32" s="39"/>
      <c r="H32" s="28"/>
      <c r="I32" s="25"/>
      <c r="J32" s="25"/>
      <c r="K32" s="25"/>
      <c r="L32" s="25"/>
    </row>
    <row r="33" spans="1:13" s="17" customFormat="1" x14ac:dyDescent="0.2">
      <c r="A33" s="18"/>
      <c r="B33" s="22" t="s">
        <v>27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13" s="17" customFormat="1" ht="24.75" customHeight="1" x14ac:dyDescent="0.2">
      <c r="A34" s="21" t="s">
        <v>26</v>
      </c>
      <c r="B34" s="252" t="s">
        <v>25</v>
      </c>
      <c r="C34" s="252"/>
      <c r="D34" s="252"/>
      <c r="E34" s="252"/>
      <c r="F34" s="252"/>
      <c r="G34" s="252"/>
      <c r="H34" s="252"/>
      <c r="I34" s="252"/>
      <c r="J34" s="252"/>
      <c r="K34" s="252"/>
      <c r="L34" s="252"/>
    </row>
    <row r="35" spans="1:13" s="20" customFormat="1" ht="6" customHeight="1" x14ac:dyDescent="0.2">
      <c r="F35" s="20" t="s">
        <v>24</v>
      </c>
    </row>
    <row r="36" spans="1:13" s="17" customFormat="1" x14ac:dyDescent="0.2">
      <c r="A36" s="19" t="s">
        <v>23</v>
      </c>
      <c r="B36" s="18" t="s">
        <v>22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spans="1:13" ht="6.75" customHeight="1" x14ac:dyDescent="0.2"/>
    <row r="38" spans="1:13" s="11" customFormat="1" outlineLevel="1" x14ac:dyDescent="0.2">
      <c r="A38" s="14" t="s">
        <v>21</v>
      </c>
      <c r="B38" s="13" t="s">
        <v>20</v>
      </c>
      <c r="C38" s="12"/>
      <c r="D38" s="12"/>
      <c r="E38" s="12"/>
      <c r="F38" s="12"/>
      <c r="G38" s="12"/>
      <c r="H38" s="12"/>
      <c r="I38" s="12"/>
    </row>
    <row r="39" spans="1:13" s="11" customFormat="1" outlineLevel="1" x14ac:dyDescent="0.2">
      <c r="A39" s="16" t="s">
        <v>12</v>
      </c>
      <c r="B39" s="12" t="s">
        <v>19</v>
      </c>
      <c r="C39" s="12"/>
      <c r="D39" s="12" t="s">
        <v>270</v>
      </c>
      <c r="E39" s="12"/>
      <c r="F39" s="12"/>
      <c r="G39" s="12"/>
      <c r="H39" s="12"/>
      <c r="I39" s="12" t="s">
        <v>271</v>
      </c>
    </row>
    <row r="40" spans="1:13" s="11" customFormat="1" outlineLevel="1" x14ac:dyDescent="0.2">
      <c r="A40" s="15" t="s">
        <v>11</v>
      </c>
      <c r="B40" s="12" t="s">
        <v>18</v>
      </c>
      <c r="C40" s="12"/>
      <c r="D40" s="12"/>
      <c r="E40" s="12"/>
      <c r="F40" s="12"/>
      <c r="G40" s="12"/>
      <c r="H40" s="12"/>
      <c r="I40" s="12"/>
    </row>
    <row r="41" spans="1:13" s="11" customFormat="1" outlineLevel="1" x14ac:dyDescent="0.2">
      <c r="A41" s="15" t="s">
        <v>11</v>
      </c>
      <c r="B41" s="12" t="s">
        <v>17</v>
      </c>
      <c r="C41" s="12"/>
      <c r="D41" s="12"/>
      <c r="E41" s="12"/>
      <c r="F41" s="12"/>
      <c r="G41" s="12"/>
      <c r="H41" s="12"/>
      <c r="I41" s="12"/>
    </row>
    <row r="42" spans="1:13" s="11" customFormat="1" outlineLevel="1" x14ac:dyDescent="0.2">
      <c r="A42" s="15" t="s">
        <v>11</v>
      </c>
      <c r="B42" s="12" t="s">
        <v>16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spans="1:13" s="11" customFormat="1" outlineLevel="1" x14ac:dyDescent="0.2">
      <c r="A43" s="15" t="s">
        <v>11</v>
      </c>
      <c r="B43" s="12" t="s">
        <v>15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1:13" s="11" customFormat="1" outlineLevel="1" x14ac:dyDescent="0.2">
      <c r="A44" s="15" t="s">
        <v>11</v>
      </c>
      <c r="B44" s="12" t="s">
        <v>14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spans="1:13" s="11" customFormat="1" outlineLevel="1" x14ac:dyDescent="0.2">
      <c r="A45" s="15" t="s">
        <v>11</v>
      </c>
      <c r="B45" s="12" t="s">
        <v>50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spans="1:13" s="11" customFormat="1" outlineLevel="1" x14ac:dyDescent="0.2">
      <c r="A46" s="15" t="s">
        <v>11</v>
      </c>
      <c r="B46" s="12" t="s">
        <v>13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 s="11" customFormat="1" outlineLevel="1" x14ac:dyDescent="0.2">
      <c r="A47" s="15" t="s">
        <v>11</v>
      </c>
      <c r="B47" s="12" t="s">
        <v>61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9" spans="1:13" s="11" customFormat="1" outlineLevel="1" x14ac:dyDescent="0.2">
      <c r="A49" s="14" t="s">
        <v>63</v>
      </c>
      <c r="B49" s="13" t="s">
        <v>62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spans="1:13" s="11" customFormat="1" outlineLevel="1" x14ac:dyDescent="0.2">
      <c r="A50" s="16" t="s">
        <v>64</v>
      </c>
      <c r="B50" s="12" t="s">
        <v>65</v>
      </c>
      <c r="C50" s="12"/>
      <c r="D50" s="12" t="s">
        <v>70</v>
      </c>
      <c r="E50" s="12"/>
      <c r="F50" s="12"/>
      <c r="G50" s="12"/>
      <c r="J50" s="12"/>
      <c r="K50" s="12"/>
      <c r="L50" s="12"/>
      <c r="M50" s="12"/>
    </row>
    <row r="51" spans="1:13" s="11" customFormat="1" outlineLevel="1" x14ac:dyDescent="0.2">
      <c r="A51" s="15" t="s">
        <v>11</v>
      </c>
      <c r="B51" s="12" t="s">
        <v>66</v>
      </c>
      <c r="C51" s="12"/>
      <c r="D51" s="12"/>
      <c r="E51" s="12"/>
      <c r="F51" s="12"/>
      <c r="G51" s="12"/>
      <c r="J51" s="12"/>
      <c r="K51" s="12"/>
      <c r="L51" s="12"/>
      <c r="M51" s="12"/>
    </row>
    <row r="52" spans="1:13" s="11" customFormat="1" outlineLevel="1" x14ac:dyDescent="0.2">
      <c r="A52" s="15" t="s">
        <v>11</v>
      </c>
      <c r="B52" s="12" t="s">
        <v>67</v>
      </c>
      <c r="C52" s="12"/>
      <c r="D52" s="12"/>
      <c r="E52" s="12"/>
      <c r="F52" s="12"/>
      <c r="G52" s="12"/>
      <c r="J52" s="12"/>
      <c r="K52" s="12"/>
      <c r="L52" s="12"/>
      <c r="M52" s="12"/>
    </row>
    <row r="53" spans="1:13" s="11" customFormat="1" outlineLevel="1" x14ac:dyDescent="0.2">
      <c r="A53" s="15" t="s">
        <v>11</v>
      </c>
      <c r="B53" s="12" t="s">
        <v>68</v>
      </c>
      <c r="C53" s="12"/>
      <c r="D53" s="12"/>
      <c r="E53" s="12"/>
      <c r="F53" s="12"/>
      <c r="G53" s="12"/>
      <c r="J53" s="12"/>
      <c r="K53" s="12"/>
      <c r="L53" s="12"/>
      <c r="M53" s="12"/>
    </row>
    <row r="54" spans="1:13" s="11" customFormat="1" outlineLevel="1" x14ac:dyDescent="0.2">
      <c r="A54" s="15" t="s">
        <v>11</v>
      </c>
      <c r="B54" s="12" t="s">
        <v>14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 s="11" customFormat="1" outlineLevel="1" x14ac:dyDescent="0.2">
      <c r="A55" s="15" t="s">
        <v>11</v>
      </c>
      <c r="B55" s="12" t="s">
        <v>69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spans="1:13" s="11" customFormat="1" outlineLevel="1" x14ac:dyDescent="0.2">
      <c r="A56" s="15" t="s">
        <v>11</v>
      </c>
      <c r="B56" s="12" t="s">
        <v>13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spans="1:13" s="11" customFormat="1" outlineLevel="1" x14ac:dyDescent="0.2">
      <c r="A57" s="15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spans="1:13" s="11" customFormat="1" outlineLevel="1" x14ac:dyDescent="0.2">
      <c r="A58" s="14" t="s">
        <v>77</v>
      </c>
      <c r="B58" s="13" t="s">
        <v>78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 s="11" customFormat="1" ht="15.75" outlineLevel="1" x14ac:dyDescent="0.25">
      <c r="A59" s="16" t="s">
        <v>79</v>
      </c>
      <c r="B59" s="12" t="s">
        <v>80</v>
      </c>
      <c r="C59" s="12"/>
      <c r="D59" s="12" t="s">
        <v>83</v>
      </c>
      <c r="E59" s="12"/>
      <c r="F59" s="12"/>
      <c r="G59" s="12"/>
      <c r="H59" s="57"/>
      <c r="I59" s="57"/>
      <c r="J59" s="12"/>
      <c r="K59" s="12"/>
      <c r="L59" s="12"/>
      <c r="M59" s="12"/>
    </row>
    <row r="60" spans="1:13" s="11" customFormat="1" ht="15.75" outlineLevel="1" x14ac:dyDescent="0.25">
      <c r="A60" s="15" t="s">
        <v>11</v>
      </c>
      <c r="B60" s="12" t="s">
        <v>66</v>
      </c>
      <c r="C60" s="12"/>
      <c r="D60" s="12"/>
      <c r="E60" s="12"/>
      <c r="F60" s="12"/>
      <c r="G60" s="12"/>
      <c r="H60" s="57"/>
      <c r="I60" s="57"/>
      <c r="J60" s="12"/>
      <c r="K60" s="12"/>
      <c r="L60" s="12"/>
      <c r="M60" s="12"/>
    </row>
    <row r="61" spans="1:13" s="11" customFormat="1" ht="15.75" outlineLevel="1" x14ac:dyDescent="0.25">
      <c r="A61" s="15" t="s">
        <v>11</v>
      </c>
      <c r="B61" s="12" t="s">
        <v>81</v>
      </c>
      <c r="C61" s="12"/>
      <c r="D61" s="12"/>
      <c r="E61" s="12"/>
      <c r="F61" s="12"/>
      <c r="G61" s="12"/>
      <c r="H61" s="57"/>
      <c r="I61" s="57"/>
      <c r="J61" s="12"/>
      <c r="K61" s="12"/>
      <c r="L61" s="12"/>
      <c r="M61" s="12"/>
    </row>
    <row r="62" spans="1:13" s="11" customFormat="1" ht="15.75" outlineLevel="1" x14ac:dyDescent="0.25">
      <c r="A62" s="15" t="s">
        <v>11</v>
      </c>
      <c r="B62" s="12" t="s">
        <v>68</v>
      </c>
      <c r="C62" s="12"/>
      <c r="D62" s="12"/>
      <c r="E62" s="12"/>
      <c r="F62" s="12"/>
      <c r="G62" s="12"/>
      <c r="H62" s="57"/>
      <c r="I62" s="58"/>
      <c r="J62" s="12"/>
      <c r="K62" s="12"/>
      <c r="L62" s="12"/>
      <c r="M62" s="12"/>
    </row>
    <row r="63" spans="1:13" s="11" customFormat="1" outlineLevel="1" x14ac:dyDescent="0.2">
      <c r="A63" s="15" t="s">
        <v>11</v>
      </c>
      <c r="B63" s="12" t="s">
        <v>14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spans="1:13" s="11" customFormat="1" outlineLevel="1" x14ac:dyDescent="0.2">
      <c r="A64" s="15" t="s">
        <v>11</v>
      </c>
      <c r="B64" s="12" t="s">
        <v>82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spans="1:13" s="11" customFormat="1" outlineLevel="1" x14ac:dyDescent="0.2">
      <c r="A65" s="15" t="s">
        <v>11</v>
      </c>
      <c r="B65" s="12" t="s">
        <v>13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</row>
    <row r="66" spans="1:13" s="11" customFormat="1" outlineLevel="1" x14ac:dyDescent="0.2">
      <c r="A66" s="15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</sheetData>
  <mergeCells count="28">
    <mergeCell ref="B34:L34"/>
    <mergeCell ref="A26:N26"/>
    <mergeCell ref="A28:G28"/>
    <mergeCell ref="A29:G29"/>
    <mergeCell ref="A31:G31"/>
    <mergeCell ref="A25:G25"/>
    <mergeCell ref="G8:G9"/>
    <mergeCell ref="H8:K8"/>
    <mergeCell ref="L8:L9"/>
    <mergeCell ref="M8:N8"/>
    <mergeCell ref="A10:N10"/>
    <mergeCell ref="A14:G14"/>
    <mergeCell ref="A15:N15"/>
    <mergeCell ref="A19:G19"/>
    <mergeCell ref="A20:N20"/>
    <mergeCell ref="A22:G22"/>
    <mergeCell ref="A23:N23"/>
    <mergeCell ref="A1:L1"/>
    <mergeCell ref="A3:M3"/>
    <mergeCell ref="A5:K5"/>
    <mergeCell ref="B6:M6"/>
    <mergeCell ref="A8:A9"/>
    <mergeCell ref="B8:B9"/>
    <mergeCell ref="C8:C9"/>
    <mergeCell ref="D8:D9"/>
    <mergeCell ref="E8:E9"/>
    <mergeCell ref="F8:F9"/>
    <mergeCell ref="A4:M4"/>
  </mergeCells>
  <pageMargins left="0.70866141732283472" right="0.70866141732283472" top="0.74803149606299213" bottom="0.74803149606299213" header="0.31496062992125984" footer="0.31496062992125984"/>
  <pageSetup paperSize="9" scale="73" firstPageNumber="2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topLeftCell="A17" zoomScaleNormal="100" workbookViewId="0">
      <selection activeCell="A38" sqref="A38:XFD73"/>
    </sheetView>
  </sheetViews>
  <sheetFormatPr defaultRowHeight="12.75" outlineLevelRow="1" x14ac:dyDescent="0.2"/>
  <cols>
    <col min="1" max="1" width="3.85546875" style="9" customWidth="1"/>
    <col min="2" max="2" width="38.7109375" style="9" customWidth="1"/>
    <col min="3" max="3" width="11.42578125" style="9" customWidth="1"/>
    <col min="4" max="4" width="11" style="9" customWidth="1"/>
    <col min="5" max="5" width="7.140625" style="9" customWidth="1"/>
    <col min="6" max="6" width="12.85546875" style="9" customWidth="1"/>
    <col min="7" max="7" width="10.85546875" style="9" customWidth="1"/>
    <col min="8" max="8" width="13.42578125" style="9" customWidth="1"/>
    <col min="9" max="9" width="14.85546875" style="9" customWidth="1"/>
    <col min="10" max="10" width="13.140625" style="9" customWidth="1"/>
    <col min="11" max="12" width="13.28515625" style="9" customWidth="1"/>
    <col min="13" max="13" width="16.85546875" style="9" customWidth="1"/>
    <col min="14" max="16384" width="9.140625" style="9"/>
  </cols>
  <sheetData>
    <row r="1" spans="1:21" ht="15.75" x14ac:dyDescent="0.25">
      <c r="A1" s="257" t="s">
        <v>49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</row>
    <row r="2" spans="1:21" s="35" customFormat="1" ht="11.25" x14ac:dyDescent="0.2">
      <c r="G2" s="36"/>
    </row>
    <row r="3" spans="1:21" ht="30.75" customHeight="1" x14ac:dyDescent="0.25">
      <c r="A3" s="258" t="s">
        <v>48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</row>
    <row r="4" spans="1:21" s="34" customFormat="1" ht="35.25" customHeight="1" x14ac:dyDescent="0.25">
      <c r="A4" s="281" t="s">
        <v>261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42"/>
      <c r="O4" s="42"/>
      <c r="P4" s="42"/>
      <c r="Q4" s="42"/>
      <c r="R4" s="42"/>
      <c r="S4" s="42"/>
      <c r="T4" s="42"/>
    </row>
    <row r="5" spans="1:21" s="17" customFormat="1" ht="15.75" x14ac:dyDescent="0.25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</row>
    <row r="6" spans="1:21" s="17" customFormat="1" ht="30" customHeight="1" x14ac:dyDescent="0.25">
      <c r="A6" s="232"/>
      <c r="B6" s="267" t="s">
        <v>99</v>
      </c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</row>
    <row r="7" spans="1:21" s="17" customFormat="1" ht="13.5" customHeight="1" x14ac:dyDescent="0.2">
      <c r="A7" s="24"/>
      <c r="B7" s="24"/>
      <c r="C7" s="24"/>
      <c r="D7" s="24"/>
      <c r="E7" s="24"/>
      <c r="F7" s="24"/>
      <c r="G7" s="24"/>
      <c r="H7" s="32"/>
      <c r="I7" s="32"/>
      <c r="J7" s="32"/>
      <c r="K7" s="32"/>
      <c r="L7" s="32"/>
      <c r="M7" s="23"/>
    </row>
    <row r="8" spans="1:21" s="35" customFormat="1" ht="20.25" customHeight="1" x14ac:dyDescent="0.2">
      <c r="A8" s="260" t="s">
        <v>47</v>
      </c>
      <c r="B8" s="260" t="s">
        <v>46</v>
      </c>
      <c r="C8" s="260" t="s">
        <v>45</v>
      </c>
      <c r="D8" s="260" t="s">
        <v>44</v>
      </c>
      <c r="E8" s="260" t="s">
        <v>43</v>
      </c>
      <c r="F8" s="265" t="s">
        <v>42</v>
      </c>
      <c r="G8" s="260" t="s">
        <v>41</v>
      </c>
      <c r="H8" s="263" t="s">
        <v>56</v>
      </c>
      <c r="I8" s="264"/>
      <c r="J8" s="264"/>
      <c r="K8" s="264"/>
      <c r="L8" s="264"/>
      <c r="M8" s="268" t="s">
        <v>40</v>
      </c>
    </row>
    <row r="9" spans="1:21" s="35" customFormat="1" ht="75" customHeight="1" x14ac:dyDescent="0.2">
      <c r="A9" s="261"/>
      <c r="B9" s="261"/>
      <c r="C9" s="261"/>
      <c r="D9" s="262"/>
      <c r="E9" s="261"/>
      <c r="F9" s="266"/>
      <c r="G9" s="262"/>
      <c r="H9" s="55" t="s">
        <v>38</v>
      </c>
      <c r="I9" s="55" t="s">
        <v>37</v>
      </c>
      <c r="J9" s="55" t="s">
        <v>9</v>
      </c>
      <c r="K9" s="55" t="s">
        <v>10</v>
      </c>
      <c r="L9" s="55" t="s">
        <v>36</v>
      </c>
      <c r="M9" s="269"/>
    </row>
    <row r="10" spans="1:21" x14ac:dyDescent="0.2">
      <c r="A10" s="278" t="s">
        <v>59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</row>
    <row r="11" spans="1:21" s="17" customFormat="1" ht="25.5" x14ac:dyDescent="0.2">
      <c r="A11" s="53">
        <v>1</v>
      </c>
      <c r="B11" s="44" t="s">
        <v>52</v>
      </c>
      <c r="C11" s="45" t="s">
        <v>33</v>
      </c>
      <c r="D11" s="46">
        <v>1460</v>
      </c>
      <c r="E11" s="30">
        <v>1</v>
      </c>
      <c r="F11" s="30">
        <f>((1+1+3.9*0.8+7.5+7+3)/100+1)*1.11</f>
        <v>1.3610820000000001</v>
      </c>
      <c r="G11" s="30">
        <f>ROUND((D11*E11*F11),2)</f>
        <v>1987.18</v>
      </c>
      <c r="H11" s="37">
        <f>ROUND((0.19*G11*$H$31*9.44),2)*1000</f>
        <v>3564210</v>
      </c>
      <c r="I11" s="37">
        <f>ROUND((0.6*G11*$H$31*4.81),2)*1000</f>
        <v>5735000</v>
      </c>
      <c r="J11" s="37">
        <f>ROUND((0.04*G11*$H$31*26.93),2)*1000</f>
        <v>2140590</v>
      </c>
      <c r="K11" s="37">
        <f>ROUND((0.08*G11*$H$31*4.32),2)*1000</f>
        <v>686770</v>
      </c>
      <c r="L11" s="37">
        <f>ROUND((0.09*G11*$H$31*9.5),2)*1000</f>
        <v>1699040</v>
      </c>
      <c r="M11" s="38">
        <f>SUM(H11:L11)</f>
        <v>13825610</v>
      </c>
    </row>
    <row r="12" spans="1:21" s="17" customFormat="1" x14ac:dyDescent="0.2">
      <c r="A12" s="53">
        <v>2</v>
      </c>
      <c r="B12" s="44" t="s">
        <v>53</v>
      </c>
      <c r="C12" s="31" t="s">
        <v>32</v>
      </c>
      <c r="D12" s="31">
        <v>360</v>
      </c>
      <c r="E12" s="30">
        <v>1</v>
      </c>
      <c r="F12" s="30">
        <f t="shared" ref="F12:F13" si="0">((1+1+3.9*0.8+7.5+7+3)/100+1)*1.11</f>
        <v>1.3610820000000001</v>
      </c>
      <c r="G12" s="30">
        <f>ROUND((D12*E12*F12),2)</f>
        <v>489.99</v>
      </c>
      <c r="H12" s="37">
        <f t="shared" ref="H12:H13" si="1">ROUND((0.19*G12*$H$31*9.44),2)*1000</f>
        <v>878850</v>
      </c>
      <c r="I12" s="37">
        <f t="shared" ref="I12:I13" si="2">ROUND((0.6*G12*$H$31*4.81),2)*1000</f>
        <v>1414110</v>
      </c>
      <c r="J12" s="37">
        <f t="shared" ref="J12:J13" si="3">ROUND((0.04*G12*$H$31*26.93),2)*1000</f>
        <v>527820</v>
      </c>
      <c r="K12" s="37">
        <f t="shared" ref="K12:K13" si="4">ROUND((0.08*G12*$H$31*4.32),2)*1000</f>
        <v>169340</v>
      </c>
      <c r="L12" s="37">
        <f t="shared" ref="L12:L13" si="5">ROUND((0.09*G12*$H$31*9.5),2)*1000</f>
        <v>418940</v>
      </c>
      <c r="M12" s="38">
        <f t="shared" ref="M12:M14" si="6">SUM(H12:L12)</f>
        <v>3409060</v>
      </c>
    </row>
    <row r="13" spans="1:21" s="17" customFormat="1" x14ac:dyDescent="0.2">
      <c r="A13" s="53">
        <v>3</v>
      </c>
      <c r="B13" s="48" t="s">
        <v>54</v>
      </c>
      <c r="C13" s="31" t="s">
        <v>31</v>
      </c>
      <c r="D13" s="31">
        <v>300</v>
      </c>
      <c r="E13" s="30">
        <v>1</v>
      </c>
      <c r="F13" s="30">
        <f t="shared" si="0"/>
        <v>1.3610820000000001</v>
      </c>
      <c r="G13" s="30">
        <f>ROUND((D13*E13*F13),2)</f>
        <v>408.32</v>
      </c>
      <c r="H13" s="37">
        <f t="shared" si="1"/>
        <v>732360</v>
      </c>
      <c r="I13" s="37">
        <f t="shared" si="2"/>
        <v>1178410</v>
      </c>
      <c r="J13" s="37">
        <f t="shared" si="3"/>
        <v>439840</v>
      </c>
      <c r="K13" s="37">
        <f t="shared" si="4"/>
        <v>141120</v>
      </c>
      <c r="L13" s="37">
        <f t="shared" si="5"/>
        <v>349110</v>
      </c>
      <c r="M13" s="38">
        <f t="shared" si="6"/>
        <v>2840840</v>
      </c>
    </row>
    <row r="14" spans="1:21" s="17" customFormat="1" ht="13.5" x14ac:dyDescent="0.25">
      <c r="A14" s="275" t="s">
        <v>30</v>
      </c>
      <c r="B14" s="276"/>
      <c r="C14" s="276"/>
      <c r="D14" s="276"/>
      <c r="E14" s="276"/>
      <c r="F14" s="276"/>
      <c r="G14" s="277"/>
      <c r="H14" s="49">
        <f>ROUND((SUM(H11:H13)),2)</f>
        <v>5175420</v>
      </c>
      <c r="I14" s="49">
        <f>ROUND((SUM(I11:I13)),2)</f>
        <v>8327520</v>
      </c>
      <c r="J14" s="49">
        <f>ROUND((SUM(J11:J13)),2)</f>
        <v>3108250</v>
      </c>
      <c r="K14" s="49">
        <f>ROUND((SUM(K11:K13)),2)</f>
        <v>997230</v>
      </c>
      <c r="L14" s="49">
        <f>ROUND((SUM(L11:L13)),2)</f>
        <v>2467090</v>
      </c>
      <c r="M14" s="47">
        <f t="shared" si="6"/>
        <v>20075510</v>
      </c>
    </row>
    <row r="15" spans="1:21" ht="15.75" x14ac:dyDescent="0.25">
      <c r="A15" s="278" t="s">
        <v>60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U15" s="77" t="s">
        <v>103</v>
      </c>
    </row>
    <row r="16" spans="1:21" s="17" customFormat="1" ht="25.5" x14ac:dyDescent="0.2">
      <c r="A16" s="53">
        <v>4</v>
      </c>
      <c r="B16" s="44" t="s">
        <v>262</v>
      </c>
      <c r="C16" s="45" t="s">
        <v>33</v>
      </c>
      <c r="D16" s="46">
        <v>1460</v>
      </c>
      <c r="E16" s="30">
        <v>1</v>
      </c>
      <c r="F16" s="30">
        <f>(1+1+3.9+7.5+7+3)/100+1</f>
        <v>1.234</v>
      </c>
      <c r="G16" s="30">
        <f>ROUND((D16*E16*F16),2)</f>
        <v>1801.64</v>
      </c>
      <c r="H16" s="37">
        <f>ROUND((0.19*G16*$H$31*9.44),2)*1000</f>
        <v>3231420</v>
      </c>
      <c r="I16" s="37">
        <f>ROUND((0.6*G16*$H$31*4.81),2)*1000</f>
        <v>5199530</v>
      </c>
      <c r="J16" s="37">
        <f>ROUND((0.04*G16*$H$31*26.93),2)*1000</f>
        <v>1940730</v>
      </c>
      <c r="K16" s="37">
        <f>ROUND((0.08*G16*$H$31*4.32),2)*1000</f>
        <v>622650</v>
      </c>
      <c r="L16" s="37">
        <f>ROUND((0.09*G16*$H$31*9.5),2)*1000</f>
        <v>1540400</v>
      </c>
      <c r="M16" s="38">
        <f t="shared" ref="M16:M19" si="7">SUM(H16:L16)</f>
        <v>12534730</v>
      </c>
    </row>
    <row r="17" spans="1:13" s="17" customFormat="1" ht="25.5" x14ac:dyDescent="0.2">
      <c r="A17" s="53">
        <v>5</v>
      </c>
      <c r="B17" s="44" t="s">
        <v>100</v>
      </c>
      <c r="C17" s="78" t="s">
        <v>104</v>
      </c>
      <c r="D17" s="31">
        <v>276</v>
      </c>
      <c r="E17" s="30">
        <v>1</v>
      </c>
      <c r="F17" s="30">
        <f t="shared" ref="F17:F18" si="8">(1+1+3.9+7.5+7+3)/100+1</f>
        <v>1.234</v>
      </c>
      <c r="G17" s="30">
        <f>ROUND((D17*E17*F17),2)</f>
        <v>340.58</v>
      </c>
      <c r="H17" s="37">
        <f>ROUND((0.19*G17*$H$31*9.44),2)*1000</f>
        <v>610860</v>
      </c>
      <c r="I17" s="37">
        <f t="shared" ref="I17:I18" si="9">ROUND((0.6*G17*$H$31*4.81),2)*1000</f>
        <v>982910</v>
      </c>
      <c r="J17" s="37">
        <f t="shared" ref="J17:J18" si="10">ROUND((0.04*G17*$H$31*26.93),2)*1000</f>
        <v>366870</v>
      </c>
      <c r="K17" s="37">
        <f t="shared" ref="K17:K18" si="11">ROUND((0.08*G17*$H$31*4.32),2)*1000</f>
        <v>117700</v>
      </c>
      <c r="L17" s="37">
        <f t="shared" ref="L17:L18" si="12">ROUND((0.09*G17*$H$31*9.5),2)*1000</f>
        <v>291200</v>
      </c>
      <c r="M17" s="38">
        <f t="shared" si="7"/>
        <v>2369540</v>
      </c>
    </row>
    <row r="18" spans="1:13" s="17" customFormat="1" x14ac:dyDescent="0.2">
      <c r="A18" s="53">
        <v>6</v>
      </c>
      <c r="B18" s="48" t="s">
        <v>101</v>
      </c>
      <c r="C18" s="31" t="s">
        <v>102</v>
      </c>
      <c r="D18" s="31">
        <v>276</v>
      </c>
      <c r="E18" s="30">
        <v>1</v>
      </c>
      <c r="F18" s="30">
        <f t="shared" si="8"/>
        <v>1.234</v>
      </c>
      <c r="G18" s="30">
        <f>ROUND((D18*E18*F18),2)</f>
        <v>340.58</v>
      </c>
      <c r="H18" s="37">
        <f t="shared" ref="H18" si="13">ROUND((0.19*G18*$H$31*9.44),2)*1000</f>
        <v>610860</v>
      </c>
      <c r="I18" s="37">
        <f t="shared" si="9"/>
        <v>982910</v>
      </c>
      <c r="J18" s="37">
        <f t="shared" si="10"/>
        <v>366870</v>
      </c>
      <c r="K18" s="37">
        <f t="shared" si="11"/>
        <v>117700</v>
      </c>
      <c r="L18" s="37">
        <f t="shared" si="12"/>
        <v>291200</v>
      </c>
      <c r="M18" s="38">
        <f t="shared" si="7"/>
        <v>2369540</v>
      </c>
    </row>
    <row r="19" spans="1:13" s="17" customFormat="1" ht="13.5" x14ac:dyDescent="0.25">
      <c r="A19" s="275" t="s">
        <v>72</v>
      </c>
      <c r="B19" s="276"/>
      <c r="C19" s="276"/>
      <c r="D19" s="276"/>
      <c r="E19" s="276"/>
      <c r="F19" s="276"/>
      <c r="G19" s="277"/>
      <c r="H19" s="49">
        <f>ROUND((SUM(H16:H18)),2)</f>
        <v>4453140</v>
      </c>
      <c r="I19" s="49">
        <f t="shared" ref="I19:L19" si="14">ROUND((SUM(I16:I18)),2)</f>
        <v>7165350</v>
      </c>
      <c r="J19" s="49">
        <f t="shared" si="14"/>
        <v>2674470</v>
      </c>
      <c r="K19" s="49">
        <f t="shared" ref="K19" si="15">ROUND((SUM(K16:K18)),2)</f>
        <v>858050</v>
      </c>
      <c r="L19" s="49">
        <f t="shared" si="14"/>
        <v>2122800</v>
      </c>
      <c r="M19" s="47">
        <f t="shared" si="7"/>
        <v>17273810</v>
      </c>
    </row>
    <row r="20" spans="1:13" x14ac:dyDescent="0.2">
      <c r="A20" s="278" t="s">
        <v>91</v>
      </c>
      <c r="B20" s="279"/>
      <c r="C20" s="279"/>
      <c r="D20" s="279"/>
      <c r="E20" s="279"/>
      <c r="F20" s="279"/>
      <c r="G20" s="279"/>
      <c r="H20" s="279"/>
      <c r="I20" s="279"/>
      <c r="J20" s="279"/>
      <c r="K20" s="279"/>
      <c r="L20" s="279"/>
      <c r="M20" s="279"/>
    </row>
    <row r="21" spans="1:13" s="17" customFormat="1" ht="25.5" x14ac:dyDescent="0.2">
      <c r="A21" s="53">
        <v>7</v>
      </c>
      <c r="B21" s="44" t="s">
        <v>90</v>
      </c>
      <c r="C21" s="45" t="s">
        <v>89</v>
      </c>
      <c r="D21" s="46">
        <v>1550</v>
      </c>
      <c r="E21" s="30">
        <v>1</v>
      </c>
      <c r="F21" s="30">
        <f>(1+1+3.9+7.5+7+3)/100+1</f>
        <v>1.234</v>
      </c>
      <c r="G21" s="30">
        <f>ROUND((D21*E21*F21),2)</f>
        <v>1912.7</v>
      </c>
      <c r="H21" s="37">
        <f>ROUND((0.19*G21*$H$31*9.44),2)*1000</f>
        <v>3430620</v>
      </c>
      <c r="I21" s="37">
        <f>ROUND((0.6*G21*$H$31*4.81),2)*1000</f>
        <v>5520050</v>
      </c>
      <c r="J21" s="37">
        <f>ROUND((0.04*G21*$H$31*26.93),2)*1000</f>
        <v>2060360.0000000002</v>
      </c>
      <c r="K21" s="37">
        <f>ROUND((0.08*G21*$H$31*4.32),2)*1000</f>
        <v>661030</v>
      </c>
      <c r="L21" s="37">
        <f>ROUND((0.09*G21*$H$31*9.5),2)*1000</f>
        <v>1635360</v>
      </c>
      <c r="M21" s="38">
        <f>SUM(H21:L21)</f>
        <v>13307420</v>
      </c>
    </row>
    <row r="22" spans="1:13" s="17" customFormat="1" ht="13.5" x14ac:dyDescent="0.25">
      <c r="A22" s="275" t="s">
        <v>75</v>
      </c>
      <c r="B22" s="276"/>
      <c r="C22" s="276"/>
      <c r="D22" s="276"/>
      <c r="E22" s="276"/>
      <c r="F22" s="276"/>
      <c r="G22" s="277"/>
      <c r="H22" s="49">
        <f>ROUND((SUM(H21:H21)),2)</f>
        <v>3430620</v>
      </c>
      <c r="I22" s="49">
        <f>ROUND((SUM(I21:I21)),2)</f>
        <v>5520050</v>
      </c>
      <c r="J22" s="49">
        <f>ROUND((SUM(J21:J21)),2)</f>
        <v>2060360</v>
      </c>
      <c r="K22" s="49">
        <f>ROUND((SUM(K21:K21)),2)</f>
        <v>661030</v>
      </c>
      <c r="L22" s="49">
        <f>ROUND((SUM(L21:L21)),2)</f>
        <v>1635360</v>
      </c>
      <c r="M22" s="47">
        <f t="shared" ref="M22" si="16">SUM(H22:L22)</f>
        <v>13307420</v>
      </c>
    </row>
    <row r="23" spans="1:13" x14ac:dyDescent="0.2">
      <c r="A23" s="278" t="s">
        <v>85</v>
      </c>
      <c r="B23" s="279"/>
      <c r="C23" s="279"/>
      <c r="D23" s="279"/>
      <c r="E23" s="279"/>
      <c r="F23" s="279"/>
      <c r="G23" s="279"/>
      <c r="H23" s="279"/>
      <c r="I23" s="279"/>
      <c r="J23" s="279"/>
      <c r="K23" s="279"/>
      <c r="L23" s="279"/>
      <c r="M23" s="279"/>
    </row>
    <row r="24" spans="1:13" s="17" customFormat="1" x14ac:dyDescent="0.2">
      <c r="A24" s="53">
        <v>8</v>
      </c>
      <c r="B24" s="44" t="s">
        <v>73</v>
      </c>
      <c r="C24" s="45" t="s">
        <v>74</v>
      </c>
      <c r="D24" s="46">
        <v>452.6</v>
      </c>
      <c r="E24" s="30">
        <v>30</v>
      </c>
      <c r="F24" s="30">
        <f>(1.5+2.5+7.5+5+3)/100+1</f>
        <v>1.1950000000000001</v>
      </c>
      <c r="G24" s="30">
        <f>ROUND((D24*E24*F24),2)</f>
        <v>16225.71</v>
      </c>
      <c r="H24" s="37">
        <f>ROUND((0.8*G24*$H$31*6.2*1.09),2)*1000</f>
        <v>87722680</v>
      </c>
      <c r="I24" s="37">
        <f>ROUND((0*G24*1.09*$H$31*4.78),2)*1000</f>
        <v>0</v>
      </c>
      <c r="J24" s="37">
        <f>ROUND((0*G24*$H$31*26.94*1.09),2)*1000</f>
        <v>0</v>
      </c>
      <c r="K24" s="37">
        <f>ROUND((0.075*G24*$H$31*4.32),2)*1000</f>
        <v>5257130</v>
      </c>
      <c r="L24" s="37">
        <f>ROUND((0.125*G24*$H$31*9.5),2)*1000</f>
        <v>19268030</v>
      </c>
      <c r="M24" s="38">
        <f>SUM(H24:L24)</f>
        <v>112247840</v>
      </c>
    </row>
    <row r="25" spans="1:13" s="17" customFormat="1" ht="13.5" x14ac:dyDescent="0.25">
      <c r="A25" s="275" t="s">
        <v>86</v>
      </c>
      <c r="B25" s="276"/>
      <c r="C25" s="276"/>
      <c r="D25" s="276"/>
      <c r="E25" s="276"/>
      <c r="F25" s="276"/>
      <c r="G25" s="277"/>
      <c r="H25" s="49">
        <f>ROUND((SUM(H24:H24)),2)</f>
        <v>87722680</v>
      </c>
      <c r="I25" s="49">
        <f>ROUND((SUM(I24:I24)),2)</f>
        <v>0</v>
      </c>
      <c r="J25" s="49">
        <f>ROUND((SUM(J24:J24)),2)</f>
        <v>0</v>
      </c>
      <c r="K25" s="49">
        <f>ROUND((SUM(K24:K24)),2)</f>
        <v>5257130</v>
      </c>
      <c r="L25" s="49">
        <f>ROUND((SUM(L24:L24)),2)</f>
        <v>19268030</v>
      </c>
      <c r="M25" s="47">
        <f t="shared" ref="M25" si="17">SUM(H25:L25)</f>
        <v>112247840</v>
      </c>
    </row>
    <row r="26" spans="1:13" x14ac:dyDescent="0.2">
      <c r="A26" s="278" t="s">
        <v>87</v>
      </c>
      <c r="B26" s="279"/>
      <c r="C26" s="279"/>
      <c r="D26" s="279"/>
      <c r="E26" s="279"/>
      <c r="F26" s="279"/>
      <c r="G26" s="279"/>
      <c r="H26" s="279"/>
      <c r="I26" s="279"/>
      <c r="J26" s="279"/>
      <c r="K26" s="279"/>
      <c r="L26" s="279"/>
      <c r="M26" s="279"/>
    </row>
    <row r="27" spans="1:13" s="17" customFormat="1" ht="25.5" x14ac:dyDescent="0.2">
      <c r="A27" s="53">
        <v>9</v>
      </c>
      <c r="B27" s="44" t="s">
        <v>76</v>
      </c>
      <c r="C27" s="45" t="s">
        <v>94</v>
      </c>
      <c r="D27" s="46">
        <v>547.6</v>
      </c>
      <c r="E27" s="30">
        <v>26</v>
      </c>
      <c r="F27" s="30">
        <f>(1.5+1.5+7.5+3+3)/100+1</f>
        <v>1.165</v>
      </c>
      <c r="G27" s="30">
        <f>ROUND((D27*E27*F27),2)</f>
        <v>16586.8</v>
      </c>
      <c r="H27" s="37">
        <f>ROUND((0.72*G27*$H$31*7.2*1.09),2)*1000</f>
        <v>93724710</v>
      </c>
      <c r="I27" s="37">
        <f>ROUND((0.08*G27*$H$31*4.81),2)*1000</f>
        <v>6382600</v>
      </c>
      <c r="J27" s="37">
        <f>ROUND((0.01*G27*$H$31*26.93),2)*1000</f>
        <v>4466830</v>
      </c>
      <c r="K27" s="37">
        <f>ROUND((0.07*G27*$H$31*4.32),2)*1000</f>
        <v>5015850</v>
      </c>
      <c r="L27" s="37">
        <f>ROUND((0.12*G27*$H$31*9.5),2)*1000</f>
        <v>18908950</v>
      </c>
      <c r="M27" s="38">
        <f>SUM(H27:L27)</f>
        <v>128498940</v>
      </c>
    </row>
    <row r="28" spans="1:13" s="17" customFormat="1" ht="13.5" x14ac:dyDescent="0.25">
      <c r="A28" s="275" t="s">
        <v>88</v>
      </c>
      <c r="B28" s="276"/>
      <c r="C28" s="276"/>
      <c r="D28" s="276"/>
      <c r="E28" s="276"/>
      <c r="F28" s="276"/>
      <c r="G28" s="277"/>
      <c r="H28" s="49">
        <f>ROUND((SUM(H27:H27)),2)</f>
        <v>93724710</v>
      </c>
      <c r="I28" s="49">
        <f>ROUND((SUM(I27:I27)),2)</f>
        <v>6382600</v>
      </c>
      <c r="J28" s="49">
        <f>ROUND((SUM(J27:J27)),2)</f>
        <v>4466830</v>
      </c>
      <c r="K28" s="49">
        <f>ROUND((SUM(K27:K27)),2)</f>
        <v>5015850</v>
      </c>
      <c r="L28" s="49">
        <f>ROUND((SUM(L27:L27)),2)</f>
        <v>18908950</v>
      </c>
      <c r="M28" s="47">
        <f t="shared" ref="M28" si="18">SUM(H28:L28)</f>
        <v>128498940</v>
      </c>
    </row>
    <row r="29" spans="1:13" s="17" customFormat="1" ht="15.75" customHeight="1" x14ac:dyDescent="0.2">
      <c r="A29" s="271" t="s">
        <v>57</v>
      </c>
      <c r="B29" s="271"/>
      <c r="C29" s="271"/>
      <c r="D29" s="271"/>
      <c r="E29" s="271"/>
      <c r="F29" s="271"/>
      <c r="G29" s="271"/>
      <c r="H29" s="59">
        <f>H14+H19+H25+H28+H22</f>
        <v>194506570</v>
      </c>
      <c r="I29" s="59">
        <f t="shared" ref="I29:L29" si="19">I14+I19+I25+I28+I22</f>
        <v>27395520</v>
      </c>
      <c r="J29" s="59">
        <f t="shared" si="19"/>
        <v>12309910</v>
      </c>
      <c r="K29" s="59">
        <f>K14+K19+K25+K28+K22</f>
        <v>12789290</v>
      </c>
      <c r="L29" s="59">
        <f t="shared" si="19"/>
        <v>44402230</v>
      </c>
      <c r="M29" s="59">
        <f>SUM(H29:L29)</f>
        <v>291403520</v>
      </c>
    </row>
    <row r="30" spans="1:13" s="10" customFormat="1" x14ac:dyDescent="0.2">
      <c r="A30" s="26"/>
      <c r="B30" s="26"/>
      <c r="C30" s="26"/>
      <c r="D30" s="26"/>
      <c r="E30" s="26"/>
      <c r="F30" s="26"/>
      <c r="G30" s="26"/>
      <c r="H30" s="25"/>
      <c r="I30" s="25"/>
      <c r="J30" s="25"/>
      <c r="K30" s="25"/>
      <c r="L30" s="25"/>
      <c r="M30" s="25"/>
    </row>
    <row r="31" spans="1:13" s="10" customFormat="1" hidden="1" x14ac:dyDescent="0.2">
      <c r="A31" s="256" t="s">
        <v>28</v>
      </c>
      <c r="B31" s="256"/>
      <c r="C31" s="256"/>
      <c r="D31" s="256"/>
      <c r="E31" s="256"/>
      <c r="F31" s="256"/>
      <c r="G31" s="256"/>
      <c r="H31" s="28">
        <v>1</v>
      </c>
      <c r="I31" s="25"/>
      <c r="J31" s="25"/>
      <c r="K31" s="25"/>
      <c r="L31" s="25"/>
      <c r="M31" s="25"/>
    </row>
    <row r="32" spans="1:13" s="10" customFormat="1" x14ac:dyDescent="0.2">
      <c r="A32" s="231"/>
      <c r="B32" s="231"/>
      <c r="C32" s="231"/>
      <c r="D32" s="231"/>
      <c r="E32" s="231"/>
      <c r="F32" s="231"/>
      <c r="G32" s="231"/>
      <c r="H32" s="28"/>
      <c r="I32" s="25"/>
      <c r="J32" s="25"/>
      <c r="K32" s="25"/>
      <c r="L32" s="25"/>
      <c r="M32" s="25"/>
    </row>
    <row r="33" spans="1:13" s="17" customFormat="1" x14ac:dyDescent="0.2">
      <c r="A33" s="18"/>
      <c r="B33" s="22" t="s">
        <v>27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3" s="17" customFormat="1" ht="24.75" customHeight="1" x14ac:dyDescent="0.2">
      <c r="A34" s="21" t="s">
        <v>26</v>
      </c>
      <c r="B34" s="252" t="s">
        <v>25</v>
      </c>
      <c r="C34" s="252"/>
      <c r="D34" s="252"/>
      <c r="E34" s="252"/>
      <c r="F34" s="252"/>
      <c r="G34" s="252"/>
      <c r="H34" s="252"/>
      <c r="I34" s="252"/>
      <c r="J34" s="252"/>
      <c r="K34" s="252"/>
      <c r="L34" s="252"/>
      <c r="M34" s="252"/>
    </row>
    <row r="35" spans="1:13" s="20" customFormat="1" ht="6" customHeight="1" x14ac:dyDescent="0.2">
      <c r="F35" s="20" t="s">
        <v>24</v>
      </c>
    </row>
    <row r="36" spans="1:13" s="17" customFormat="1" x14ac:dyDescent="0.2">
      <c r="A36" s="19" t="s">
        <v>23</v>
      </c>
      <c r="B36" s="18" t="s">
        <v>22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1:13" ht="6.75" customHeight="1" x14ac:dyDescent="0.2"/>
    <row r="38" spans="1:13" s="11" customFormat="1" outlineLevel="1" x14ac:dyDescent="0.2">
      <c r="A38" s="14" t="s">
        <v>21</v>
      </c>
      <c r="B38" s="13" t="s">
        <v>20</v>
      </c>
      <c r="C38" s="12"/>
      <c r="D38" s="12"/>
      <c r="E38" s="12"/>
      <c r="F38" s="12"/>
      <c r="G38" s="12"/>
      <c r="H38" s="12"/>
      <c r="I38" s="12"/>
    </row>
    <row r="39" spans="1:13" s="11" customFormat="1" outlineLevel="1" x14ac:dyDescent="0.2">
      <c r="A39" s="16" t="s">
        <v>12</v>
      </c>
      <c r="B39" s="12" t="s">
        <v>19</v>
      </c>
      <c r="C39" s="12"/>
      <c r="D39" s="12" t="s">
        <v>263</v>
      </c>
      <c r="E39" s="12"/>
      <c r="F39" s="12"/>
      <c r="G39" s="12"/>
      <c r="H39" s="12"/>
      <c r="I39" s="12" t="s">
        <v>264</v>
      </c>
    </row>
    <row r="40" spans="1:13" s="11" customFormat="1" outlineLevel="1" x14ac:dyDescent="0.2">
      <c r="A40" s="15" t="s">
        <v>11</v>
      </c>
      <c r="B40" s="12" t="s">
        <v>18</v>
      </c>
      <c r="C40" s="12"/>
      <c r="D40" s="12"/>
      <c r="E40" s="12"/>
      <c r="F40" s="12"/>
      <c r="G40" s="12"/>
      <c r="H40" s="12"/>
      <c r="I40" s="12"/>
    </row>
    <row r="41" spans="1:13" s="11" customFormat="1" outlineLevel="1" x14ac:dyDescent="0.2">
      <c r="A41" s="15" t="s">
        <v>11</v>
      </c>
      <c r="B41" s="12" t="s">
        <v>17</v>
      </c>
      <c r="C41" s="12"/>
      <c r="D41" s="12"/>
      <c r="E41" s="12"/>
      <c r="F41" s="12"/>
      <c r="G41" s="12"/>
      <c r="H41" s="12"/>
      <c r="I41" s="12"/>
    </row>
    <row r="42" spans="1:13" s="11" customFormat="1" outlineLevel="1" x14ac:dyDescent="0.2">
      <c r="A42" s="15" t="s">
        <v>11</v>
      </c>
      <c r="B42" s="12" t="s">
        <v>16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spans="1:13" s="11" customFormat="1" outlineLevel="1" x14ac:dyDescent="0.2">
      <c r="A43" s="15" t="s">
        <v>11</v>
      </c>
      <c r="B43" s="12" t="s">
        <v>15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1:13" s="11" customFormat="1" hidden="1" outlineLevel="1" x14ac:dyDescent="0.2">
      <c r="A44" s="15" t="s">
        <v>11</v>
      </c>
      <c r="B44" s="12" t="s">
        <v>14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spans="1:13" s="11" customFormat="1" outlineLevel="1" x14ac:dyDescent="0.2">
      <c r="A45" s="15" t="s">
        <v>11</v>
      </c>
      <c r="B45" s="12" t="s">
        <v>50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spans="1:13" s="11" customFormat="1" outlineLevel="1" x14ac:dyDescent="0.2">
      <c r="A46" s="15" t="s">
        <v>11</v>
      </c>
      <c r="B46" s="12" t="s">
        <v>13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 s="11" customFormat="1" outlineLevel="1" x14ac:dyDescent="0.2">
      <c r="A47" s="15" t="s">
        <v>11</v>
      </c>
      <c r="B47" s="12" t="s">
        <v>61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9" spans="1:13" s="11" customFormat="1" outlineLevel="1" x14ac:dyDescent="0.2">
      <c r="A49" s="14" t="s">
        <v>63</v>
      </c>
      <c r="B49" s="13" t="s">
        <v>62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spans="1:13" s="11" customFormat="1" outlineLevel="1" x14ac:dyDescent="0.2">
      <c r="A50" s="16" t="s">
        <v>64</v>
      </c>
      <c r="B50" s="12" t="s">
        <v>65</v>
      </c>
      <c r="C50" s="12"/>
      <c r="D50" s="12" t="s">
        <v>265</v>
      </c>
      <c r="E50" s="12"/>
      <c r="F50" s="12"/>
      <c r="G50" s="12"/>
      <c r="J50" s="12"/>
      <c r="K50" s="12"/>
      <c r="L50" s="12"/>
      <c r="M50" s="12"/>
    </row>
    <row r="51" spans="1:13" s="11" customFormat="1" outlineLevel="1" x14ac:dyDescent="0.2">
      <c r="A51" s="15" t="s">
        <v>11</v>
      </c>
      <c r="B51" s="12" t="s">
        <v>66</v>
      </c>
      <c r="C51" s="12"/>
      <c r="D51" s="12"/>
      <c r="E51" s="12"/>
      <c r="F51" s="12"/>
      <c r="G51" s="12"/>
      <c r="J51" s="12"/>
      <c r="K51" s="12"/>
      <c r="L51" s="12"/>
      <c r="M51" s="12"/>
    </row>
    <row r="52" spans="1:13" s="11" customFormat="1" outlineLevel="1" x14ac:dyDescent="0.2">
      <c r="A52" s="15" t="s">
        <v>11</v>
      </c>
      <c r="B52" s="12" t="s">
        <v>67</v>
      </c>
      <c r="C52" s="12"/>
      <c r="D52" s="12"/>
      <c r="E52" s="12"/>
      <c r="F52" s="12"/>
      <c r="G52" s="12"/>
      <c r="J52" s="12"/>
      <c r="K52" s="12"/>
      <c r="L52" s="12"/>
      <c r="M52" s="12"/>
    </row>
    <row r="53" spans="1:13" s="11" customFormat="1" outlineLevel="1" x14ac:dyDescent="0.2">
      <c r="A53" s="15" t="s">
        <v>11</v>
      </c>
      <c r="B53" s="12" t="s">
        <v>68</v>
      </c>
      <c r="C53" s="12"/>
      <c r="D53" s="12"/>
      <c r="E53" s="12"/>
      <c r="F53" s="12"/>
      <c r="G53" s="12"/>
      <c r="J53" s="12"/>
      <c r="K53" s="12"/>
      <c r="L53" s="12"/>
      <c r="M53" s="12"/>
    </row>
    <row r="54" spans="1:13" s="11" customFormat="1" hidden="1" outlineLevel="1" x14ac:dyDescent="0.2">
      <c r="A54" s="15" t="s">
        <v>11</v>
      </c>
      <c r="B54" s="12" t="s">
        <v>14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 s="11" customFormat="1" outlineLevel="1" x14ac:dyDescent="0.2">
      <c r="A55" s="15" t="s">
        <v>11</v>
      </c>
      <c r="B55" s="12" t="s">
        <v>69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spans="1:13" s="11" customFormat="1" outlineLevel="1" x14ac:dyDescent="0.2">
      <c r="A56" s="15" t="s">
        <v>11</v>
      </c>
      <c r="B56" s="12" t="s">
        <v>13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spans="1:13" s="11" customFormat="1" outlineLevel="1" x14ac:dyDescent="0.2">
      <c r="A57" s="15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spans="1:13" s="11" customFormat="1" outlineLevel="1" x14ac:dyDescent="0.2">
      <c r="A58" s="14" t="s">
        <v>77</v>
      </c>
      <c r="B58" s="13" t="s">
        <v>78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 s="11" customFormat="1" ht="15.75" outlineLevel="1" x14ac:dyDescent="0.25">
      <c r="A59" s="16" t="s">
        <v>79</v>
      </c>
      <c r="B59" s="12" t="s">
        <v>80</v>
      </c>
      <c r="C59" s="12"/>
      <c r="D59" s="12" t="s">
        <v>266</v>
      </c>
      <c r="E59" s="12"/>
      <c r="F59" s="12"/>
      <c r="G59" s="12"/>
      <c r="H59" s="57"/>
      <c r="I59" s="57"/>
      <c r="J59" s="12"/>
      <c r="K59" s="12"/>
      <c r="L59" s="12"/>
      <c r="M59" s="12"/>
    </row>
    <row r="60" spans="1:13" s="11" customFormat="1" ht="15.75" outlineLevel="1" x14ac:dyDescent="0.25">
      <c r="A60" s="15" t="s">
        <v>11</v>
      </c>
      <c r="B60" s="12" t="s">
        <v>66</v>
      </c>
      <c r="C60" s="12"/>
      <c r="D60" s="12"/>
      <c r="E60" s="12"/>
      <c r="F60" s="12"/>
      <c r="G60" s="12"/>
      <c r="H60" s="57"/>
      <c r="I60" s="57"/>
      <c r="J60" s="12"/>
      <c r="K60" s="12"/>
      <c r="L60" s="12"/>
      <c r="M60" s="12"/>
    </row>
    <row r="61" spans="1:13" s="11" customFormat="1" ht="15.75" outlineLevel="1" x14ac:dyDescent="0.25">
      <c r="A61" s="15" t="s">
        <v>11</v>
      </c>
      <c r="B61" s="12" t="s">
        <v>81</v>
      </c>
      <c r="C61" s="12"/>
      <c r="D61" s="12"/>
      <c r="E61" s="12"/>
      <c r="F61" s="12"/>
      <c r="G61" s="12"/>
      <c r="H61" s="57"/>
      <c r="I61" s="57"/>
      <c r="J61" s="12"/>
      <c r="K61" s="12"/>
      <c r="L61" s="12"/>
      <c r="M61" s="12"/>
    </row>
    <row r="62" spans="1:13" s="11" customFormat="1" ht="15.75" outlineLevel="1" x14ac:dyDescent="0.25">
      <c r="A62" s="15" t="s">
        <v>11</v>
      </c>
      <c r="B62" s="12" t="s">
        <v>68</v>
      </c>
      <c r="C62" s="12"/>
      <c r="D62" s="12"/>
      <c r="E62" s="12"/>
      <c r="F62" s="12"/>
      <c r="G62" s="12"/>
      <c r="H62" s="57"/>
      <c r="I62" s="58"/>
      <c r="J62" s="12"/>
      <c r="K62" s="12"/>
      <c r="L62" s="12"/>
      <c r="M62" s="12"/>
    </row>
    <row r="63" spans="1:13" s="11" customFormat="1" hidden="1" outlineLevel="1" x14ac:dyDescent="0.2">
      <c r="A63" s="15" t="s">
        <v>11</v>
      </c>
      <c r="B63" s="12" t="s">
        <v>14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spans="1:13" s="11" customFormat="1" outlineLevel="1" x14ac:dyDescent="0.2">
      <c r="A64" s="15" t="s">
        <v>11</v>
      </c>
      <c r="B64" s="12" t="s">
        <v>82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spans="1:13" s="11" customFormat="1" outlineLevel="1" x14ac:dyDescent="0.2">
      <c r="A65" s="15" t="s">
        <v>11</v>
      </c>
      <c r="B65" s="12" t="s">
        <v>13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</row>
    <row r="66" spans="1:13" s="11" customFormat="1" outlineLevel="1" x14ac:dyDescent="0.2">
      <c r="A66" s="15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9" spans="1:13" ht="15.75" x14ac:dyDescent="0.25">
      <c r="B69" s="57" t="s">
        <v>84</v>
      </c>
      <c r="C69" s="57"/>
    </row>
    <row r="70" spans="1:13" ht="15.75" x14ac:dyDescent="0.25">
      <c r="B70" s="57">
        <v>630</v>
      </c>
      <c r="C70" s="57">
        <v>298.89999999999998</v>
      </c>
    </row>
    <row r="71" spans="1:13" ht="15.75" x14ac:dyDescent="0.25">
      <c r="B71" s="57">
        <v>1000</v>
      </c>
      <c r="C71" s="57">
        <v>479.8</v>
      </c>
    </row>
    <row r="72" spans="1:13" ht="15.75" x14ac:dyDescent="0.25">
      <c r="B72" s="62">
        <v>4000</v>
      </c>
      <c r="C72" s="61">
        <f>FORECAST(B72,C70:C71,B70:B71)</f>
        <v>1946.5567567567568</v>
      </c>
    </row>
  </sheetData>
  <mergeCells count="27">
    <mergeCell ref="B34:M34"/>
    <mergeCell ref="A14:G14"/>
    <mergeCell ref="A15:M15"/>
    <mergeCell ref="A19:G19"/>
    <mergeCell ref="A20:M20"/>
    <mergeCell ref="A22:G22"/>
    <mergeCell ref="A23:M23"/>
    <mergeCell ref="A25:G25"/>
    <mergeCell ref="A26:M26"/>
    <mergeCell ref="A28:G28"/>
    <mergeCell ref="A29:G29"/>
    <mergeCell ref="A31:G31"/>
    <mergeCell ref="F8:F9"/>
    <mergeCell ref="G8:G9"/>
    <mergeCell ref="H8:L8"/>
    <mergeCell ref="M8:M9"/>
    <mergeCell ref="A10:M10"/>
    <mergeCell ref="A8:A9"/>
    <mergeCell ref="B8:B9"/>
    <mergeCell ref="C8:C9"/>
    <mergeCell ref="D8:D9"/>
    <mergeCell ref="E8:E9"/>
    <mergeCell ref="A1:M1"/>
    <mergeCell ref="A3:M3"/>
    <mergeCell ref="A4:M4"/>
    <mergeCell ref="A5:L5"/>
    <mergeCell ref="B6:M6"/>
  </mergeCells>
  <pageMargins left="0.70866141732283472" right="0.70866141732283472" top="0.74803149606299213" bottom="0.74803149606299213" header="0.31496062992125984" footer="0.31496062992125984"/>
  <pageSetup paperSize="9" scale="74" firstPageNumber="2" fitToHeight="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view="pageBreakPreview" topLeftCell="A5" zoomScale="85" zoomScaleNormal="100" zoomScaleSheetLayoutView="85" workbookViewId="0">
      <selection activeCell="B9" sqref="B9:B12"/>
    </sheetView>
  </sheetViews>
  <sheetFormatPr defaultRowHeight="15" x14ac:dyDescent="0.25"/>
  <cols>
    <col min="1" max="1" width="7.42578125" style="79" customWidth="1"/>
    <col min="2" max="2" width="35" style="79" customWidth="1"/>
    <col min="3" max="3" width="44.85546875" style="79" customWidth="1"/>
    <col min="4" max="4" width="52.5703125" style="79" customWidth="1"/>
    <col min="5" max="5" width="15.5703125" style="79" customWidth="1"/>
    <col min="6" max="6" width="14.140625" style="79" customWidth="1"/>
    <col min="7" max="16384" width="9.140625" style="79"/>
  </cols>
  <sheetData>
    <row r="1" spans="1:6" ht="18.75" x14ac:dyDescent="0.3">
      <c r="A1" s="282" t="s">
        <v>111</v>
      </c>
      <c r="B1" s="282"/>
      <c r="C1" s="282"/>
      <c r="D1" s="282"/>
      <c r="E1" s="282"/>
    </row>
    <row r="2" spans="1:6" s="80" customFormat="1" ht="12.75" x14ac:dyDescent="0.2">
      <c r="A2" s="283" t="s">
        <v>112</v>
      </c>
      <c r="B2" s="283"/>
      <c r="C2" s="283"/>
      <c r="D2" s="283"/>
      <c r="E2" s="283"/>
    </row>
    <row r="3" spans="1:6" s="80" customFormat="1" ht="12.75" x14ac:dyDescent="0.2">
      <c r="A3" s="81"/>
      <c r="B3" s="81"/>
      <c r="C3" s="81"/>
      <c r="D3" s="81"/>
      <c r="E3" s="81"/>
    </row>
    <row r="4" spans="1:6" x14ac:dyDescent="0.25">
      <c r="A4" s="79" t="s">
        <v>113</v>
      </c>
      <c r="D4" s="82"/>
      <c r="E4" s="82"/>
    </row>
    <row r="5" spans="1:6" s="83" customFormat="1" x14ac:dyDescent="0.25">
      <c r="A5" s="284" t="s">
        <v>114</v>
      </c>
      <c r="B5" s="284"/>
      <c r="C5" s="284"/>
      <c r="D5" s="284"/>
      <c r="E5" s="284"/>
    </row>
    <row r="6" spans="1:6" ht="15.75" thickBot="1" x14ac:dyDescent="0.3"/>
    <row r="7" spans="1:6" ht="61.5" customHeight="1" x14ac:dyDescent="0.25">
      <c r="A7" s="84" t="s">
        <v>1</v>
      </c>
      <c r="B7" s="85" t="s">
        <v>115</v>
      </c>
      <c r="C7" s="85" t="s">
        <v>116</v>
      </c>
      <c r="D7" s="85" t="s">
        <v>117</v>
      </c>
      <c r="E7" s="86" t="s">
        <v>118</v>
      </c>
      <c r="F7" s="87"/>
    </row>
    <row r="8" spans="1:6" x14ac:dyDescent="0.25">
      <c r="A8" s="88">
        <v>1</v>
      </c>
      <c r="B8" s="89">
        <v>2</v>
      </c>
      <c r="C8" s="89">
        <v>3</v>
      </c>
      <c r="D8" s="89">
        <v>4</v>
      </c>
      <c r="E8" s="90">
        <v>5</v>
      </c>
    </row>
    <row r="9" spans="1:6" ht="121.5" customHeight="1" x14ac:dyDescent="0.25">
      <c r="A9" s="88">
        <v>1</v>
      </c>
      <c r="B9" s="91" t="s">
        <v>119</v>
      </c>
      <c r="C9" s="91" t="s">
        <v>120</v>
      </c>
      <c r="D9" s="92" t="s">
        <v>122</v>
      </c>
      <c r="E9" s="93">
        <f>ROUND(((1496980  + 71280  * (0.4*50+0.6*112)) * 1 * 1.234 * ( 0.3+0.4 ) * 1 * 4.32) * 1,0)</f>
        <v>28780447</v>
      </c>
      <c r="F9" s="98">
        <f>56*1000*20/10000</f>
        <v>112</v>
      </c>
    </row>
    <row r="10" spans="1:6" s="97" customFormat="1" x14ac:dyDescent="0.25">
      <c r="A10" s="94"/>
      <c r="B10" s="95" t="s">
        <v>121</v>
      </c>
      <c r="C10" s="95"/>
      <c r="D10" s="95"/>
      <c r="E10" s="96">
        <f>E9</f>
        <v>28780447</v>
      </c>
    </row>
  </sheetData>
  <mergeCells count="3">
    <mergeCell ref="A1:E1"/>
    <mergeCell ref="A2:E2"/>
    <mergeCell ref="A5:E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36"/>
  <sheetViews>
    <sheetView topLeftCell="A31" workbookViewId="0">
      <selection activeCell="B9" sqref="B9:B12"/>
    </sheetView>
  </sheetViews>
  <sheetFormatPr defaultColWidth="11.5703125" defaultRowHeight="12.75" x14ac:dyDescent="0.2"/>
  <cols>
    <col min="1" max="1" width="3.7109375" style="100" customWidth="1"/>
    <col min="2" max="2" width="26.7109375" style="100" customWidth="1"/>
    <col min="3" max="3" width="7.7109375" style="100" customWidth="1"/>
    <col min="4" max="4" width="5" style="100" customWidth="1"/>
    <col min="5" max="5" width="27.7109375" style="100" customWidth="1"/>
    <col min="6" max="6" width="14.42578125" style="100" customWidth="1"/>
    <col min="7" max="7" width="11.5703125" style="100"/>
    <col min="8" max="16384" width="11.5703125" style="99"/>
  </cols>
  <sheetData>
    <row r="1" spans="1:7" x14ac:dyDescent="0.2">
      <c r="B1" s="291" t="s">
        <v>247</v>
      </c>
      <c r="C1" s="291"/>
      <c r="D1" s="291"/>
      <c r="E1" s="291"/>
      <c r="F1" s="291"/>
    </row>
    <row r="2" spans="1:7" x14ac:dyDescent="0.2">
      <c r="B2" s="292" t="s">
        <v>199</v>
      </c>
      <c r="C2" s="292"/>
      <c r="D2" s="292"/>
      <c r="E2" s="292"/>
      <c r="F2" s="292"/>
    </row>
    <row r="3" spans="1:7" x14ac:dyDescent="0.2">
      <c r="C3" s="126"/>
      <c r="D3" s="126"/>
      <c r="E3" s="126"/>
    </row>
    <row r="4" spans="1:7" ht="12.75" customHeight="1" x14ac:dyDescent="0.2">
      <c r="A4" s="293" t="s">
        <v>198</v>
      </c>
      <c r="B4" s="294"/>
      <c r="C4" s="294"/>
      <c r="D4" s="288" t="s">
        <v>197</v>
      </c>
      <c r="E4" s="288"/>
      <c r="F4" s="288"/>
      <c r="G4" s="288"/>
    </row>
    <row r="5" spans="1:7" x14ac:dyDescent="0.2">
      <c r="A5" s="125"/>
      <c r="B5" s="125"/>
      <c r="C5" s="124"/>
      <c r="D5" s="123"/>
      <c r="E5" s="123"/>
      <c r="F5" s="123"/>
      <c r="G5" s="123"/>
    </row>
    <row r="6" spans="1:7" ht="42.75" customHeight="1" x14ac:dyDescent="0.2">
      <c r="A6" s="289" t="s">
        <v>196</v>
      </c>
      <c r="B6" s="290"/>
      <c r="C6" s="290"/>
      <c r="D6" s="290"/>
      <c r="E6" s="290"/>
      <c r="F6" s="290"/>
      <c r="G6" s="290"/>
    </row>
    <row r="8" spans="1:7" ht="32.25" customHeight="1" x14ac:dyDescent="0.2">
      <c r="A8" s="122" t="s">
        <v>1</v>
      </c>
      <c r="B8" s="285" t="s">
        <v>195</v>
      </c>
      <c r="C8" s="286"/>
      <c r="D8" s="287"/>
      <c r="E8" s="121" t="s">
        <v>194</v>
      </c>
      <c r="F8" s="121" t="s">
        <v>193</v>
      </c>
      <c r="G8" s="121" t="s">
        <v>192</v>
      </c>
    </row>
    <row r="9" spans="1:7" x14ac:dyDescent="0.2">
      <c r="A9" s="120">
        <v>1</v>
      </c>
      <c r="B9" s="304">
        <v>2</v>
      </c>
      <c r="C9" s="305"/>
      <c r="D9" s="306"/>
      <c r="E9" s="119">
        <v>3</v>
      </c>
      <c r="F9" s="119">
        <v>4</v>
      </c>
      <c r="G9" s="119">
        <v>5</v>
      </c>
    </row>
    <row r="10" spans="1:7" ht="12.75" customHeight="1" x14ac:dyDescent="0.2">
      <c r="A10" s="118" t="s">
        <v>191</v>
      </c>
      <c r="B10" s="307" t="s">
        <v>157</v>
      </c>
      <c r="C10" s="308"/>
      <c r="D10" s="309"/>
      <c r="E10" s="117" t="s">
        <v>190</v>
      </c>
      <c r="F10" s="117"/>
      <c r="G10" s="116"/>
    </row>
    <row r="11" spans="1:7" ht="51" customHeight="1" x14ac:dyDescent="0.2">
      <c r="A11" s="115" t="s">
        <v>189</v>
      </c>
      <c r="B11" s="310" t="s">
        <v>175</v>
      </c>
      <c r="C11" s="311"/>
      <c r="D11" s="312"/>
      <c r="E11" s="114" t="s">
        <v>188</v>
      </c>
      <c r="F11" s="114" t="s">
        <v>187</v>
      </c>
      <c r="G11" s="113">
        <f>ROUND(3284  * 112 * 0.7,2)</f>
        <v>257465.60000000001</v>
      </c>
    </row>
    <row r="12" spans="1:7" ht="15.75" customHeight="1" x14ac:dyDescent="0.2">
      <c r="A12" s="112" t="s">
        <v>171</v>
      </c>
      <c r="B12" s="313" t="s">
        <v>172</v>
      </c>
      <c r="C12" s="314"/>
      <c r="D12" s="315"/>
      <c r="E12" s="111"/>
      <c r="F12" s="111"/>
      <c r="G12" s="110"/>
    </row>
    <row r="13" spans="1:7" ht="38.25" customHeight="1" x14ac:dyDescent="0.2">
      <c r="A13" s="109" t="s">
        <v>171</v>
      </c>
      <c r="B13" s="295" t="s">
        <v>170</v>
      </c>
      <c r="C13" s="296"/>
      <c r="D13" s="297"/>
      <c r="E13" s="108" t="s">
        <v>169</v>
      </c>
      <c r="F13" s="108"/>
      <c r="G13" s="107"/>
    </row>
    <row r="14" spans="1:7" ht="25.5" customHeight="1" x14ac:dyDescent="0.2">
      <c r="A14" s="103" t="s">
        <v>186</v>
      </c>
      <c r="B14" s="298" t="s">
        <v>185</v>
      </c>
      <c r="C14" s="299"/>
      <c r="D14" s="300"/>
      <c r="E14" s="102"/>
      <c r="F14" s="102" t="s">
        <v>184</v>
      </c>
      <c r="G14" s="101">
        <f>ROUND(($G$11),2)</f>
        <v>257465.60000000001</v>
      </c>
    </row>
    <row r="15" spans="1:7" ht="12.75" customHeight="1" x14ac:dyDescent="0.2">
      <c r="A15" s="103" t="s">
        <v>183</v>
      </c>
      <c r="B15" s="298" t="s">
        <v>157</v>
      </c>
      <c r="C15" s="299"/>
      <c r="D15" s="300"/>
      <c r="E15" s="102" t="s">
        <v>182</v>
      </c>
      <c r="F15" s="102"/>
      <c r="G15" s="106"/>
    </row>
    <row r="16" spans="1:7" ht="25.5" customHeight="1" x14ac:dyDescent="0.2">
      <c r="A16" s="103" t="s">
        <v>181</v>
      </c>
      <c r="B16" s="298" t="s">
        <v>180</v>
      </c>
      <c r="C16" s="299"/>
      <c r="D16" s="300"/>
      <c r="E16" s="102"/>
      <c r="F16" s="102" t="s">
        <v>179</v>
      </c>
      <c r="G16" s="101">
        <f>ROUND(0,2)</f>
        <v>0</v>
      </c>
    </row>
    <row r="17" spans="1:7" ht="12.75" customHeight="1" x14ac:dyDescent="0.2">
      <c r="A17" s="103" t="s">
        <v>178</v>
      </c>
      <c r="B17" s="298" t="s">
        <v>157</v>
      </c>
      <c r="C17" s="299"/>
      <c r="D17" s="300"/>
      <c r="E17" s="102" t="s">
        <v>177</v>
      </c>
      <c r="F17" s="102"/>
      <c r="G17" s="106"/>
    </row>
    <row r="18" spans="1:7" ht="51" customHeight="1" x14ac:dyDescent="0.2">
      <c r="A18" s="115" t="s">
        <v>176</v>
      </c>
      <c r="B18" s="310" t="s">
        <v>175</v>
      </c>
      <c r="C18" s="311"/>
      <c r="D18" s="312"/>
      <c r="E18" s="114" t="s">
        <v>174</v>
      </c>
      <c r="F18" s="114" t="s">
        <v>173</v>
      </c>
      <c r="G18" s="113">
        <f>ROUND(1067  * 112 * 0.7,2)</f>
        <v>83652.800000000003</v>
      </c>
    </row>
    <row r="19" spans="1:7" ht="15.75" customHeight="1" x14ac:dyDescent="0.2">
      <c r="A19" s="112" t="s">
        <v>171</v>
      </c>
      <c r="B19" s="313" t="s">
        <v>172</v>
      </c>
      <c r="C19" s="314"/>
      <c r="D19" s="315"/>
      <c r="E19" s="111"/>
      <c r="F19" s="111"/>
      <c r="G19" s="110"/>
    </row>
    <row r="20" spans="1:7" ht="38.25" customHeight="1" x14ac:dyDescent="0.2">
      <c r="A20" s="109" t="s">
        <v>171</v>
      </c>
      <c r="B20" s="295" t="s">
        <v>170</v>
      </c>
      <c r="C20" s="296"/>
      <c r="D20" s="297"/>
      <c r="E20" s="108" t="s">
        <v>169</v>
      </c>
      <c r="F20" s="108"/>
      <c r="G20" s="107"/>
    </row>
    <row r="21" spans="1:7" ht="12.75" customHeight="1" x14ac:dyDescent="0.2">
      <c r="A21" s="103" t="s">
        <v>168</v>
      </c>
      <c r="B21" s="298" t="s">
        <v>167</v>
      </c>
      <c r="C21" s="299"/>
      <c r="D21" s="300"/>
      <c r="E21" s="102"/>
      <c r="F21" s="102"/>
      <c r="G21" s="101">
        <f>ROUND(($G$18),2)</f>
        <v>83652.800000000003</v>
      </c>
    </row>
    <row r="22" spans="1:7" ht="51" customHeight="1" x14ac:dyDescent="0.2">
      <c r="A22" s="103" t="s">
        <v>166</v>
      </c>
      <c r="B22" s="301" t="s">
        <v>165</v>
      </c>
      <c r="C22" s="302"/>
      <c r="D22" s="303"/>
      <c r="E22" s="105" t="s">
        <v>142</v>
      </c>
      <c r="F22" s="105" t="s">
        <v>164</v>
      </c>
      <c r="G22" s="104">
        <f>ROUND(($G$21) * 0.1 * 1,2)</f>
        <v>8365.2800000000007</v>
      </c>
    </row>
    <row r="23" spans="1:7" ht="51" customHeight="1" x14ac:dyDescent="0.2">
      <c r="A23" s="103" t="s">
        <v>163</v>
      </c>
      <c r="B23" s="301" t="s">
        <v>140</v>
      </c>
      <c r="C23" s="302"/>
      <c r="D23" s="303"/>
      <c r="E23" s="105" t="s">
        <v>139</v>
      </c>
      <c r="F23" s="105" t="s">
        <v>162</v>
      </c>
      <c r="G23" s="104">
        <f>ROUND(($G$21) * 0.15 * 1,2)</f>
        <v>12547.92</v>
      </c>
    </row>
    <row r="24" spans="1:7" ht="25.5" customHeight="1" x14ac:dyDescent="0.2">
      <c r="A24" s="103" t="s">
        <v>161</v>
      </c>
      <c r="B24" s="298" t="s">
        <v>160</v>
      </c>
      <c r="C24" s="299"/>
      <c r="D24" s="300"/>
      <c r="E24" s="102"/>
      <c r="F24" s="102" t="s">
        <v>159</v>
      </c>
      <c r="G24" s="101">
        <f>ROUND((SUM($G$21:$G$23)),2)</f>
        <v>104566</v>
      </c>
    </row>
    <row r="25" spans="1:7" ht="12.75" customHeight="1" x14ac:dyDescent="0.2">
      <c r="A25" s="103" t="s">
        <v>158</v>
      </c>
      <c r="B25" s="298" t="s">
        <v>157</v>
      </c>
      <c r="C25" s="299"/>
      <c r="D25" s="300"/>
      <c r="E25" s="102" t="s">
        <v>156</v>
      </c>
      <c r="F25" s="102"/>
      <c r="G25" s="106"/>
    </row>
    <row r="26" spans="1:7" ht="51" customHeight="1" x14ac:dyDescent="0.2">
      <c r="A26" s="103" t="s">
        <v>155</v>
      </c>
      <c r="B26" s="301" t="s">
        <v>154</v>
      </c>
      <c r="C26" s="302"/>
      <c r="D26" s="303"/>
      <c r="E26" s="105" t="s">
        <v>153</v>
      </c>
      <c r="F26" s="105" t="s">
        <v>152</v>
      </c>
      <c r="G26" s="104">
        <f>ROUND(257465.6 * 6.25 / 100 * 1,2)</f>
        <v>16091.6</v>
      </c>
    </row>
    <row r="27" spans="1:7" ht="63.75" customHeight="1" x14ac:dyDescent="0.2">
      <c r="A27" s="103" t="s">
        <v>151</v>
      </c>
      <c r="B27" s="301" t="s">
        <v>150</v>
      </c>
      <c r="C27" s="302"/>
      <c r="D27" s="303"/>
      <c r="E27" s="105" t="s">
        <v>149</v>
      </c>
      <c r="F27" s="105" t="s">
        <v>148</v>
      </c>
      <c r="G27" s="104">
        <f>ROUND(273557.2 * 14 / 100 * 1,2)</f>
        <v>38298.01</v>
      </c>
    </row>
    <row r="28" spans="1:7" ht="76.5" customHeight="1" x14ac:dyDescent="0.2">
      <c r="A28" s="103" t="s">
        <v>147</v>
      </c>
      <c r="B28" s="301"/>
      <c r="C28" s="302"/>
      <c r="D28" s="303"/>
      <c r="E28" s="105" t="s">
        <v>146</v>
      </c>
      <c r="F28" s="105" t="s">
        <v>145</v>
      </c>
      <c r="G28" s="104">
        <f>ROUND(273557.2 * 1 * 1 * 6 / 100 * 1,2)</f>
        <v>16413.43</v>
      </c>
    </row>
    <row r="29" spans="1:7" ht="63.75" customHeight="1" x14ac:dyDescent="0.2">
      <c r="A29" s="103" t="s">
        <v>144</v>
      </c>
      <c r="B29" s="301" t="s">
        <v>143</v>
      </c>
      <c r="C29" s="302"/>
      <c r="D29" s="303"/>
      <c r="E29" s="105" t="s">
        <v>142</v>
      </c>
      <c r="F29" s="105" t="s">
        <v>138</v>
      </c>
      <c r="G29" s="104">
        <f>ROUND(($G$14 +SUM( $G$26:$G$28)) * 0.15 * 1,2)</f>
        <v>49240.3</v>
      </c>
    </row>
    <row r="30" spans="1:7" ht="63.75" customHeight="1" x14ac:dyDescent="0.2">
      <c r="A30" s="103" t="s">
        <v>141</v>
      </c>
      <c r="B30" s="301" t="s">
        <v>140</v>
      </c>
      <c r="C30" s="302"/>
      <c r="D30" s="303"/>
      <c r="E30" s="105" t="s">
        <v>139</v>
      </c>
      <c r="F30" s="105" t="s">
        <v>138</v>
      </c>
      <c r="G30" s="104">
        <f>ROUND(($G$14 +SUM( $G$26:$G$28)) * 0.15 * 1,2)</f>
        <v>49240.3</v>
      </c>
    </row>
    <row r="31" spans="1:7" ht="25.5" customHeight="1" x14ac:dyDescent="0.2">
      <c r="A31" s="103" t="s">
        <v>137</v>
      </c>
      <c r="B31" s="298" t="s">
        <v>136</v>
      </c>
      <c r="C31" s="299"/>
      <c r="D31" s="300"/>
      <c r="E31" s="102"/>
      <c r="F31" s="102" t="s">
        <v>135</v>
      </c>
      <c r="G31" s="101">
        <f>ROUND((SUM($G$26:$G$30)),2)</f>
        <v>169283.64</v>
      </c>
    </row>
    <row r="32" spans="1:7" ht="12.75" customHeight="1" x14ac:dyDescent="0.2">
      <c r="A32" s="103" t="s">
        <v>134</v>
      </c>
      <c r="B32" s="298" t="s">
        <v>133</v>
      </c>
      <c r="C32" s="299"/>
      <c r="D32" s="300"/>
      <c r="E32" s="102"/>
      <c r="F32" s="102"/>
      <c r="G32" s="101">
        <f>ROUND((SUM($G$14:$G$16 )+ $G$24 + $G$31),2)</f>
        <v>531315.24</v>
      </c>
    </row>
    <row r="33" spans="1:7" ht="51" customHeight="1" x14ac:dyDescent="0.2">
      <c r="A33" s="103" t="s">
        <v>132</v>
      </c>
      <c r="B33" s="301" t="s">
        <v>131</v>
      </c>
      <c r="C33" s="302"/>
      <c r="D33" s="303"/>
      <c r="E33" s="105" t="s">
        <v>130</v>
      </c>
      <c r="F33" s="105" t="s">
        <v>129</v>
      </c>
      <c r="G33" s="104">
        <f>ROUND(($G$32) * 4.4 * 1,2)</f>
        <v>2337787.06</v>
      </c>
    </row>
    <row r="34" spans="1:7" ht="38.25" customHeight="1" x14ac:dyDescent="0.2">
      <c r="A34" s="103" t="s">
        <v>128</v>
      </c>
      <c r="B34" s="301" t="s">
        <v>127</v>
      </c>
      <c r="C34" s="302"/>
      <c r="D34" s="303"/>
      <c r="E34" s="105"/>
      <c r="F34" s="105" t="s">
        <v>126</v>
      </c>
      <c r="G34" s="104">
        <f>ROUND(($G$33) * 20 / 100 * 1,2)</f>
        <v>467557.41</v>
      </c>
    </row>
    <row r="35" spans="1:7" ht="25.5" customHeight="1" x14ac:dyDescent="0.2">
      <c r="A35" s="103" t="s">
        <v>125</v>
      </c>
      <c r="B35" s="298" t="s">
        <v>124</v>
      </c>
      <c r="C35" s="299"/>
      <c r="D35" s="300"/>
      <c r="E35" s="102"/>
      <c r="F35" s="102" t="s">
        <v>123</v>
      </c>
      <c r="G35" s="101">
        <f>ROUND((SUM($G$33:$G$34)),2)</f>
        <v>2805344.47</v>
      </c>
    </row>
    <row r="36" spans="1:7" ht="12.75" customHeight="1" x14ac:dyDescent="0.2">
      <c r="B36" s="316"/>
      <c r="C36" s="316"/>
      <c r="D36" s="316"/>
    </row>
  </sheetData>
  <mergeCells count="34">
    <mergeCell ref="B36:D36"/>
    <mergeCell ref="B26:D26"/>
    <mergeCell ref="B27:D27"/>
    <mergeCell ref="B28:D28"/>
    <mergeCell ref="B29:D29"/>
    <mergeCell ref="B30:D30"/>
    <mergeCell ref="B35:D35"/>
    <mergeCell ref="B24:D24"/>
    <mergeCell ref="B25:D25"/>
    <mergeCell ref="B32:D32"/>
    <mergeCell ref="B33:D33"/>
    <mergeCell ref="B34:D34"/>
    <mergeCell ref="B31:D31"/>
    <mergeCell ref="B20:D20"/>
    <mergeCell ref="B21:D21"/>
    <mergeCell ref="B22:D22"/>
    <mergeCell ref="B23:D23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8:D8"/>
    <mergeCell ref="D4:G4"/>
    <mergeCell ref="A6:G6"/>
    <mergeCell ref="B1:F1"/>
    <mergeCell ref="B2:F2"/>
    <mergeCell ref="A4:C4"/>
  </mergeCells>
  <pageMargins left="0.39374999999999999" right="0.39374999999999999" top="0.59027777777777779" bottom="0.82777777777777783" header="0.51180555555555562" footer="0.59027777777777779"/>
  <pageSetup paperSize="9" scale="99" orientation="portrait" useFirstPageNumber="1" horizontalDpi="300" verticalDpi="300" r:id="rId1"/>
  <headerFooter alignWithMargins="0">
    <oddFooter>&amp;CСтраница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view="pageBreakPreview" topLeftCell="A22" zoomScale="90" zoomScaleNormal="100" zoomScaleSheetLayoutView="90" workbookViewId="0">
      <selection activeCell="B9" sqref="B9:B12"/>
    </sheetView>
  </sheetViews>
  <sheetFormatPr defaultRowHeight="12.75" x14ac:dyDescent="0.2"/>
  <cols>
    <col min="1" max="1" width="37.42578125" style="127" customWidth="1"/>
    <col min="2" max="2" width="16" style="127" customWidth="1"/>
    <col min="3" max="3" width="13.5703125" style="127" customWidth="1"/>
    <col min="4" max="4" width="15" style="127" customWidth="1"/>
    <col min="5" max="5" width="11.5703125" style="127" customWidth="1"/>
    <col min="6" max="6" width="13.85546875" style="127" customWidth="1"/>
    <col min="7" max="16384" width="9.140625" style="127"/>
  </cols>
  <sheetData>
    <row r="1" spans="1:6" ht="27" customHeight="1" x14ac:dyDescent="0.25">
      <c r="A1" s="319" t="s">
        <v>244</v>
      </c>
      <c r="B1" s="319"/>
      <c r="C1" s="319"/>
      <c r="D1" s="319"/>
      <c r="E1" s="319"/>
      <c r="F1" s="319"/>
    </row>
    <row r="2" spans="1:6" ht="30" customHeight="1" x14ac:dyDescent="0.2">
      <c r="A2" s="320" t="s">
        <v>246</v>
      </c>
      <c r="B2" s="320"/>
      <c r="C2" s="320"/>
      <c r="D2" s="320"/>
      <c r="E2" s="320"/>
      <c r="F2" s="320"/>
    </row>
    <row r="3" spans="1:6" ht="39.75" customHeight="1" x14ac:dyDescent="0.2">
      <c r="A3" s="321" t="s">
        <v>245</v>
      </c>
      <c r="B3" s="321"/>
      <c r="C3" s="321"/>
      <c r="D3" s="321"/>
      <c r="E3" s="321"/>
      <c r="F3" s="321"/>
    </row>
    <row r="4" spans="1:6" ht="22.5" customHeight="1" x14ac:dyDescent="0.25">
      <c r="A4" s="128" t="s">
        <v>201</v>
      </c>
      <c r="B4" s="129"/>
      <c r="C4" s="129"/>
      <c r="D4" s="129"/>
      <c r="E4" s="129"/>
      <c r="F4" s="129"/>
    </row>
    <row r="5" spans="1:6" ht="15.75" thickBot="1" x14ac:dyDescent="0.3">
      <c r="A5" s="128" t="s">
        <v>249</v>
      </c>
      <c r="B5" s="130"/>
      <c r="C5" s="130"/>
      <c r="D5" s="130"/>
      <c r="E5" s="130"/>
      <c r="F5" s="130"/>
    </row>
    <row r="6" spans="1:6" ht="25.5" customHeight="1" thickBot="1" x14ac:dyDescent="0.3">
      <c r="A6" s="317" t="str">
        <f>CONCATENATE("1.Подготовительные работы")</f>
        <v>1.Подготовительные работы</v>
      </c>
      <c r="B6" s="318"/>
      <c r="C6" s="131">
        <f>(56000*20)/10000/1000</f>
        <v>0.112</v>
      </c>
      <c r="D6" s="132" t="s">
        <v>202</v>
      </c>
      <c r="E6" s="133" t="s">
        <v>203</v>
      </c>
      <c r="F6" s="134"/>
    </row>
    <row r="7" spans="1:6" ht="15.75" x14ac:dyDescent="0.25">
      <c r="A7" s="135" t="s">
        <v>204</v>
      </c>
      <c r="B7" s="136" t="s">
        <v>205</v>
      </c>
      <c r="C7" s="137">
        <f>668</f>
        <v>668</v>
      </c>
      <c r="D7" s="138" t="s">
        <v>206</v>
      </c>
      <c r="E7" s="139"/>
      <c r="F7" s="140"/>
    </row>
    <row r="8" spans="1:6" ht="15.75" x14ac:dyDescent="0.25">
      <c r="A8" s="141">
        <v>2</v>
      </c>
      <c r="B8" s="142" t="s">
        <v>207</v>
      </c>
      <c r="C8" s="143">
        <f>49</f>
        <v>49</v>
      </c>
      <c r="D8" s="322" t="s">
        <v>208</v>
      </c>
      <c r="E8" s="323"/>
      <c r="F8" s="144"/>
    </row>
    <row r="9" spans="1:6" ht="15.75" x14ac:dyDescent="0.25">
      <c r="A9" s="145" t="s">
        <v>209</v>
      </c>
      <c r="B9" s="142" t="s">
        <v>210</v>
      </c>
      <c r="C9" s="146">
        <f>SUM(1,-0.4*(2-E9))</f>
        <v>0.24480000000000002</v>
      </c>
      <c r="D9" s="147" t="s">
        <v>211</v>
      </c>
      <c r="E9" s="148">
        <f>C6</f>
        <v>0.112</v>
      </c>
      <c r="F9" s="144"/>
    </row>
    <row r="10" spans="1:6" ht="15.75" x14ac:dyDescent="0.25">
      <c r="A10" s="145" t="s">
        <v>212</v>
      </c>
      <c r="B10" s="142" t="s">
        <v>213</v>
      </c>
      <c r="C10" s="142">
        <v>2.2200000000000002</v>
      </c>
      <c r="D10" s="147" t="s">
        <v>214</v>
      </c>
      <c r="E10" s="142"/>
      <c r="F10" s="144"/>
    </row>
    <row r="11" spans="1:6" ht="15.75" x14ac:dyDescent="0.25">
      <c r="A11" s="149" t="s">
        <v>215</v>
      </c>
      <c r="B11" s="75"/>
      <c r="C11" s="150"/>
      <c r="D11" s="151"/>
      <c r="E11" s="152"/>
      <c r="F11" s="153">
        <f>ROUND((C7*C9)+(C8*C6),2)</f>
        <v>169.01</v>
      </c>
    </row>
    <row r="12" spans="1:6" ht="16.5" thickBot="1" x14ac:dyDescent="0.3">
      <c r="A12" s="154" t="str">
        <f>CONCATENATE("C=","(",C7,"*",C9,"+",C8,"*",C6,")","*",C10,)</f>
        <v>C=(668*0,2448+49*0,112)*2,22</v>
      </c>
      <c r="B12" s="155"/>
      <c r="C12" s="155"/>
      <c r="D12" s="155"/>
      <c r="E12" s="155"/>
      <c r="F12" s="156">
        <f>ROUND(PRODUCT(F11,C10,),2)</f>
        <v>375.2</v>
      </c>
    </row>
    <row r="13" spans="1:6" ht="42" customHeight="1" thickBot="1" x14ac:dyDescent="0.3">
      <c r="A13" s="317" t="s">
        <v>216</v>
      </c>
      <c r="B13" s="318"/>
      <c r="C13" s="157">
        <f>(56000*2+20*2)/1000/10</f>
        <v>11.204000000000001</v>
      </c>
      <c r="D13" s="132" t="s">
        <v>217</v>
      </c>
      <c r="E13" s="133" t="s">
        <v>203</v>
      </c>
      <c r="F13" s="134"/>
    </row>
    <row r="14" spans="1:6" ht="15.75" x14ac:dyDescent="0.25">
      <c r="A14" s="135" t="s">
        <v>204</v>
      </c>
      <c r="B14" s="136" t="s">
        <v>205</v>
      </c>
      <c r="C14" s="137">
        <v>137</v>
      </c>
      <c r="D14" s="138" t="s">
        <v>218</v>
      </c>
      <c r="E14" s="139"/>
      <c r="F14" s="140"/>
    </row>
    <row r="15" spans="1:6" ht="15.75" x14ac:dyDescent="0.25">
      <c r="A15" s="141">
        <v>2</v>
      </c>
      <c r="B15" s="142" t="s">
        <v>207</v>
      </c>
      <c r="C15" s="143">
        <v>50</v>
      </c>
      <c r="D15" s="147" t="s">
        <v>219</v>
      </c>
      <c r="E15" s="158"/>
      <c r="F15" s="144"/>
    </row>
    <row r="16" spans="1:6" ht="15.75" x14ac:dyDescent="0.25">
      <c r="A16" s="159" t="s">
        <v>220</v>
      </c>
      <c r="B16" s="142" t="s">
        <v>221</v>
      </c>
      <c r="C16" s="160">
        <f>SUM(1,0.07*(E16-5))</f>
        <v>4.1500000000000004</v>
      </c>
      <c r="D16" s="147" t="s">
        <v>222</v>
      </c>
      <c r="E16" s="161">
        <v>50</v>
      </c>
      <c r="F16" s="144"/>
    </row>
    <row r="17" spans="1:6" ht="15.75" x14ac:dyDescent="0.25">
      <c r="A17" s="159" t="s">
        <v>223</v>
      </c>
      <c r="B17" s="142" t="s">
        <v>210</v>
      </c>
      <c r="C17" s="146">
        <f>SUM(1,-0.04*(20-E17))</f>
        <v>0.64816000000000007</v>
      </c>
      <c r="D17" s="147" t="s">
        <v>211</v>
      </c>
      <c r="E17" s="162">
        <f>C13</f>
        <v>11.204000000000001</v>
      </c>
      <c r="F17" s="144"/>
    </row>
    <row r="18" spans="1:6" ht="15.75" x14ac:dyDescent="0.25">
      <c r="A18" s="163" t="s">
        <v>224</v>
      </c>
      <c r="B18" s="164" t="s">
        <v>221</v>
      </c>
      <c r="C18" s="165">
        <v>1.35</v>
      </c>
      <c r="D18" s="164" t="s">
        <v>225</v>
      </c>
      <c r="E18" s="166" t="s">
        <v>103</v>
      </c>
      <c r="F18" s="167"/>
    </row>
    <row r="19" spans="1:6" ht="15.75" x14ac:dyDescent="0.25">
      <c r="A19" s="159" t="s">
        <v>226</v>
      </c>
      <c r="B19" s="142" t="s">
        <v>213</v>
      </c>
      <c r="C19" s="142">
        <v>1.99</v>
      </c>
      <c r="D19" s="147" t="s">
        <v>214</v>
      </c>
      <c r="E19" s="142"/>
      <c r="F19" s="144"/>
    </row>
    <row r="20" spans="1:6" ht="15.75" x14ac:dyDescent="0.25">
      <c r="A20" s="168" t="s">
        <v>215</v>
      </c>
      <c r="B20" s="75"/>
      <c r="C20" s="150"/>
      <c r="D20" s="151"/>
      <c r="E20" s="152"/>
      <c r="F20" s="153">
        <f>ROUND((C14*C17)+(C15*C13*C16*C18),2)</f>
        <v>3227.32</v>
      </c>
    </row>
    <row r="21" spans="1:6" ht="16.5" thickBot="1" x14ac:dyDescent="0.3">
      <c r="A21" s="169" t="str">
        <f>CONCATENATE("C=","(",C14,"*",C17,"+",C15,"*",C13,"*",C16,"*",C18,")","*",C19,)</f>
        <v>C=(137*0,64816+50*11,204*4,15*1,35)*1,99</v>
      </c>
      <c r="B21" s="155"/>
      <c r="C21" s="155"/>
      <c r="D21" s="155"/>
      <c r="E21" s="155"/>
      <c r="F21" s="156">
        <f>ROUND(PRODUCT(F20,C19,),2)</f>
        <v>6422.37</v>
      </c>
    </row>
    <row r="22" spans="1:6" ht="51.75" customHeight="1" thickBot="1" x14ac:dyDescent="0.3">
      <c r="A22" s="317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22" s="326"/>
      <c r="C22" s="170">
        <f>C6</f>
        <v>0.112</v>
      </c>
      <c r="D22" s="171" t="s">
        <v>227</v>
      </c>
      <c r="E22" s="172"/>
      <c r="F22" s="173"/>
    </row>
    <row r="23" spans="1:6" ht="15.75" x14ac:dyDescent="0.25">
      <c r="A23" s="174">
        <f>1</f>
        <v>1</v>
      </c>
      <c r="B23" s="175" t="s">
        <v>205</v>
      </c>
      <c r="C23" s="175">
        <v>355</v>
      </c>
      <c r="D23" s="327" t="s">
        <v>218</v>
      </c>
      <c r="E23" s="328"/>
      <c r="F23" s="176"/>
    </row>
    <row r="24" spans="1:6" ht="15.75" x14ac:dyDescent="0.25">
      <c r="A24" s="177"/>
      <c r="B24" s="75" t="s">
        <v>207</v>
      </c>
      <c r="C24" s="75">
        <v>22</v>
      </c>
      <c r="D24" s="329" t="s">
        <v>228</v>
      </c>
      <c r="E24" s="330"/>
      <c r="F24" s="178"/>
    </row>
    <row r="25" spans="1:6" ht="15.75" x14ac:dyDescent="0.25">
      <c r="A25" s="179" t="s">
        <v>229</v>
      </c>
      <c r="B25" s="75" t="s">
        <v>210</v>
      </c>
      <c r="C25" s="180">
        <f>ROUND(SUM(1,-0.45*(2-E25)),2)</f>
        <v>0.15</v>
      </c>
      <c r="D25" s="75" t="s">
        <v>211</v>
      </c>
      <c r="E25" s="181">
        <f>C22</f>
        <v>0.112</v>
      </c>
      <c r="F25" s="178"/>
    </row>
    <row r="26" spans="1:6" ht="15.75" x14ac:dyDescent="0.25">
      <c r="A26" s="159" t="s">
        <v>230</v>
      </c>
      <c r="B26" s="75" t="s">
        <v>221</v>
      </c>
      <c r="C26" s="182">
        <f>ROUND(SUM(1,0.1*(E26-5)),2)</f>
        <v>5.5</v>
      </c>
      <c r="D26" s="75" t="s">
        <v>231</v>
      </c>
      <c r="E26" s="183">
        <v>50</v>
      </c>
      <c r="F26" s="167"/>
    </row>
    <row r="27" spans="1:6" ht="15.75" x14ac:dyDescent="0.25">
      <c r="A27" s="163" t="s">
        <v>232</v>
      </c>
      <c r="B27" s="164" t="s">
        <v>221</v>
      </c>
      <c r="C27" s="184">
        <v>1.5</v>
      </c>
      <c r="D27" s="164" t="s">
        <v>225</v>
      </c>
      <c r="E27" s="166"/>
      <c r="F27" s="167"/>
    </row>
    <row r="28" spans="1:6" ht="15.75" x14ac:dyDescent="0.25">
      <c r="A28" s="159" t="s">
        <v>233</v>
      </c>
      <c r="B28" s="142" t="s">
        <v>213</v>
      </c>
      <c r="C28" s="142">
        <v>1.99</v>
      </c>
      <c r="D28" s="147" t="s">
        <v>214</v>
      </c>
      <c r="E28" s="142"/>
      <c r="F28" s="144"/>
    </row>
    <row r="29" spans="1:6" ht="15.75" x14ac:dyDescent="0.25">
      <c r="A29" s="185" t="s">
        <v>234</v>
      </c>
      <c r="B29" s="75"/>
      <c r="C29" s="186"/>
      <c r="D29" s="186"/>
      <c r="E29" s="186"/>
      <c r="F29" s="187">
        <f>(C23*C25)+(C24*C22*C26*C27)</f>
        <v>73.578000000000003</v>
      </c>
    </row>
    <row r="30" spans="1:6" ht="16.5" thickBot="1" x14ac:dyDescent="0.3">
      <c r="A30" s="159" t="str">
        <f>CONCATENATE("C=","(",C23,"*",C25,"+",C24,"*",C26,"*",C27,,")*",C28,)</f>
        <v>C=(355*0,15+22*5,5*1,5)*1,99</v>
      </c>
      <c r="B30" s="147"/>
      <c r="C30" s="147"/>
      <c r="D30" s="147"/>
      <c r="E30" s="188"/>
      <c r="F30" s="189">
        <f>ROUND(PRODUCT(F29,C28,A23),2)</f>
        <v>146.41999999999999</v>
      </c>
    </row>
    <row r="31" spans="1:6" ht="15.75" x14ac:dyDescent="0.2">
      <c r="A31" s="331" t="str">
        <f>CONCATENATE("С=",F12,"+",F21,"+",F30,)</f>
        <v>С=375,2+6422,37+146,42</v>
      </c>
      <c r="B31" s="332"/>
      <c r="C31" s="332"/>
      <c r="D31" s="332"/>
      <c r="E31" s="333"/>
      <c r="F31" s="190">
        <f>F12+F21+F30</f>
        <v>6943.99</v>
      </c>
    </row>
    <row r="32" spans="1:6" ht="45.75" customHeight="1" x14ac:dyDescent="0.2">
      <c r="A32" s="334" t="s">
        <v>248</v>
      </c>
      <c r="B32" s="335"/>
      <c r="C32" s="336"/>
      <c r="D32" s="337">
        <v>15.505899277999999</v>
      </c>
      <c r="E32" s="338"/>
      <c r="F32" s="190">
        <f>ROUND(F31*D32,0)</f>
        <v>107673</v>
      </c>
    </row>
    <row r="33" spans="1:6" ht="36" customHeight="1" x14ac:dyDescent="0.2">
      <c r="A33" s="324" t="s">
        <v>235</v>
      </c>
      <c r="B33" s="325"/>
      <c r="C33" s="325"/>
      <c r="D33" s="325"/>
      <c r="E33" s="191">
        <f>300+500</f>
        <v>800</v>
      </c>
      <c r="F33" s="192">
        <f>E33*1</f>
        <v>800</v>
      </c>
    </row>
    <row r="34" spans="1:6" ht="16.5" thickBot="1" x14ac:dyDescent="0.3">
      <c r="A34" s="193" t="s">
        <v>200</v>
      </c>
      <c r="B34" s="194"/>
      <c r="C34" s="194"/>
      <c r="D34" s="194"/>
      <c r="E34" s="195"/>
      <c r="F34" s="190">
        <f>F32+F33</f>
        <v>108473</v>
      </c>
    </row>
    <row r="36" spans="1:6" s="196" customFormat="1" x14ac:dyDescent="0.2"/>
    <row r="37" spans="1:6" s="196" customFormat="1" ht="15" x14ac:dyDescent="0.25">
      <c r="A37" s="197" t="s">
        <v>236</v>
      </c>
      <c r="B37" s="197"/>
      <c r="C37" s="198"/>
      <c r="D37" s="199"/>
      <c r="E37" s="198" t="s">
        <v>237</v>
      </c>
    </row>
    <row r="38" spans="1:6" s="196" customFormat="1" ht="15" x14ac:dyDescent="0.25">
      <c r="A38" s="198"/>
      <c r="B38" s="198"/>
      <c r="C38" s="198"/>
      <c r="E38" s="198"/>
    </row>
    <row r="39" spans="1:6" s="196" customFormat="1" ht="15" x14ac:dyDescent="0.25">
      <c r="A39" s="197" t="s">
        <v>238</v>
      </c>
      <c r="B39" s="197"/>
      <c r="C39" s="200"/>
      <c r="D39" s="199"/>
      <c r="E39" s="198" t="s">
        <v>239</v>
      </c>
    </row>
    <row r="40" spans="1:6" s="196" customFormat="1" ht="15" x14ac:dyDescent="0.25">
      <c r="A40" s="201"/>
      <c r="B40" s="201"/>
      <c r="C40" s="201"/>
      <c r="E40" s="201"/>
    </row>
    <row r="41" spans="1:6" s="196" customFormat="1" ht="15" x14ac:dyDescent="0.25">
      <c r="A41" s="197" t="s">
        <v>240</v>
      </c>
      <c r="B41" s="197"/>
      <c r="C41" s="200"/>
      <c r="D41" s="199"/>
      <c r="E41" s="202" t="s">
        <v>241</v>
      </c>
    </row>
    <row r="42" spans="1:6" s="196" customFormat="1" ht="15" x14ac:dyDescent="0.25">
      <c r="A42" s="203"/>
      <c r="B42" s="203"/>
      <c r="C42" s="203"/>
      <c r="E42" s="203"/>
    </row>
    <row r="43" spans="1:6" s="196" customFormat="1" ht="15" x14ac:dyDescent="0.25">
      <c r="A43" s="197" t="s">
        <v>242</v>
      </c>
      <c r="B43" s="197"/>
      <c r="C43" s="204"/>
      <c r="D43" s="199"/>
      <c r="E43" s="203" t="s">
        <v>243</v>
      </c>
    </row>
  </sheetData>
  <mergeCells count="13">
    <mergeCell ref="A33:D33"/>
    <mergeCell ref="A22:B22"/>
    <mergeCell ref="D23:E23"/>
    <mergeCell ref="D24:E24"/>
    <mergeCell ref="A31:E31"/>
    <mergeCell ref="A32:C32"/>
    <mergeCell ref="D32:E32"/>
    <mergeCell ref="A13:B13"/>
    <mergeCell ref="A1:F1"/>
    <mergeCell ref="A2:F2"/>
    <mergeCell ref="A3:F3"/>
    <mergeCell ref="A6:B6"/>
    <mergeCell ref="D8:E8"/>
  </mergeCells>
  <pageMargins left="0.98425196850393704" right="0.59055118110236227" top="0.78740157480314965" bottom="0.78740157480314965" header="0.11811023622047245" footer="0.11811023622047245"/>
  <pageSetup paperSize="9" scale="8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Сводка затрат</vt:lpstr>
      <vt:lpstr>Т</vt:lpstr>
      <vt:lpstr>ПС Пластун - КТП Терней</vt:lpstr>
      <vt:lpstr>Расчет МРСК</vt:lpstr>
      <vt:lpstr>Расчет МРСК (2)</vt:lpstr>
      <vt:lpstr>09-01-01 ППТ и ПМТ</vt:lpstr>
      <vt:lpstr>освоение лесов</vt:lpstr>
      <vt:lpstr>кадастр</vt:lpstr>
      <vt:lpstr>'освоение лесов'!Заголовки_для_печати</vt:lpstr>
      <vt:lpstr>'Сводка затрат'!Заголовки_для_печати</vt:lpstr>
      <vt:lpstr>Т!Заголовки_для_печати</vt:lpstr>
      <vt:lpstr>'09-01-01 ППТ и ПМТ'!Область_печати</vt:lpstr>
      <vt:lpstr>'ПС Пластун - КТП Терней'!Область_печати</vt:lpstr>
      <vt:lpstr>'Расчет МРСК'!Область_печати</vt:lpstr>
      <vt:lpstr>'Расчет МРСК (2)'!Область_печати</vt:lpstr>
      <vt:lpstr>'Сводка затрат'!Область_печати</vt:lpstr>
      <vt:lpstr>Т!Область_печати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Гаврюш Татьяна Петровна</cp:lastModifiedBy>
  <cp:lastPrinted>2021-02-18T03:28:09Z</cp:lastPrinted>
  <dcterms:created xsi:type="dcterms:W3CDTF">2002-03-25T05:35:56Z</dcterms:created>
  <dcterms:modified xsi:type="dcterms:W3CDTF">2021-02-18T03:28:41Z</dcterms:modified>
</cp:coreProperties>
</file>